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Jacks\Desktop\QT80_20240515\"/>
    </mc:Choice>
  </mc:AlternateContent>
  <xr:revisionPtr revIDLastSave="0" documentId="13_ncr:1_{CE84B490-4697-4541-B733-3059FA275B1F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Band" sheetId="4" r:id="rId1"/>
    <sheet name="HAM(28.000-29.695MHz)" sheetId="5" r:id="rId2"/>
    <sheet name="HF(24.715-30.105MHz)" sheetId="6" r:id="rId3"/>
  </sheets>
  <definedNames>
    <definedName name="_xlnm.Print_Area" localSheetId="1">'HAM(28.000-29.695MHz)'!$A$1:$J$42</definedName>
    <definedName name="_xlnm.Print_Area" localSheetId="2">'HF(24.715-30.105MHz)'!$A$1:$K$43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3" i="6" l="1"/>
  <c r="J43" i="6"/>
  <c r="I43" i="6"/>
  <c r="H43" i="6"/>
  <c r="G43" i="6"/>
  <c r="F43" i="6"/>
  <c r="E43" i="6"/>
  <c r="D43" i="6"/>
  <c r="C43" i="6"/>
  <c r="K42" i="6"/>
  <c r="J42" i="6"/>
  <c r="I42" i="6"/>
  <c r="H42" i="6"/>
  <c r="G42" i="6"/>
  <c r="F42" i="6"/>
  <c r="E42" i="6"/>
  <c r="D42" i="6"/>
  <c r="C42" i="6"/>
  <c r="K41" i="6"/>
  <c r="J41" i="6"/>
  <c r="I41" i="6"/>
  <c r="H41" i="6"/>
  <c r="G41" i="6"/>
  <c r="F41" i="6"/>
  <c r="E41" i="6"/>
  <c r="D41" i="6"/>
  <c r="C41" i="6"/>
  <c r="K40" i="6"/>
  <c r="J40" i="6"/>
  <c r="I40" i="6"/>
  <c r="H40" i="6"/>
  <c r="G40" i="6"/>
  <c r="F40" i="6"/>
  <c r="E40" i="6"/>
  <c r="D40" i="6"/>
  <c r="C40" i="6"/>
  <c r="K39" i="6"/>
  <c r="J39" i="6"/>
  <c r="I39" i="6"/>
  <c r="H39" i="6"/>
  <c r="G39" i="6"/>
  <c r="F39" i="6"/>
  <c r="E39" i="6"/>
  <c r="D39" i="6"/>
  <c r="C39" i="6"/>
  <c r="K38" i="6"/>
  <c r="J38" i="6"/>
  <c r="I38" i="6"/>
  <c r="H38" i="6"/>
  <c r="G38" i="6"/>
  <c r="F38" i="6"/>
  <c r="E38" i="6"/>
  <c r="D38" i="6"/>
  <c r="C38" i="6"/>
  <c r="K37" i="6"/>
  <c r="J37" i="6"/>
  <c r="I37" i="6"/>
  <c r="H37" i="6"/>
  <c r="G37" i="6"/>
  <c r="F37" i="6"/>
  <c r="E37" i="6"/>
  <c r="D37" i="6"/>
  <c r="C37" i="6"/>
  <c r="K36" i="6"/>
  <c r="J36" i="6"/>
  <c r="I36" i="6"/>
  <c r="H36" i="6"/>
  <c r="G36" i="6"/>
  <c r="F36" i="6"/>
  <c r="E36" i="6"/>
  <c r="D36" i="6"/>
  <c r="C36" i="6"/>
  <c r="K35" i="6"/>
  <c r="J35" i="6"/>
  <c r="I35" i="6"/>
  <c r="H35" i="6"/>
  <c r="G35" i="6"/>
  <c r="F35" i="6"/>
  <c r="E35" i="6"/>
  <c r="D35" i="6"/>
  <c r="C35" i="6"/>
  <c r="K34" i="6"/>
  <c r="J34" i="6"/>
  <c r="I34" i="6"/>
  <c r="H34" i="6"/>
  <c r="G34" i="6"/>
  <c r="F34" i="6"/>
  <c r="E34" i="6"/>
  <c r="D34" i="6"/>
  <c r="C34" i="6"/>
  <c r="K33" i="6"/>
  <c r="J33" i="6"/>
  <c r="I33" i="6"/>
  <c r="H33" i="6"/>
  <c r="G33" i="6"/>
  <c r="F33" i="6"/>
  <c r="E33" i="6"/>
  <c r="D33" i="6"/>
  <c r="C33" i="6"/>
  <c r="K32" i="6"/>
  <c r="J32" i="6"/>
  <c r="I32" i="6"/>
  <c r="H32" i="6"/>
  <c r="G32" i="6"/>
  <c r="F32" i="6"/>
  <c r="E32" i="6"/>
  <c r="D32" i="6"/>
  <c r="C32" i="6"/>
  <c r="K31" i="6"/>
  <c r="J31" i="6"/>
  <c r="I31" i="6"/>
  <c r="H31" i="6"/>
  <c r="G31" i="6"/>
  <c r="F31" i="6"/>
  <c r="E31" i="6"/>
  <c r="D31" i="6"/>
  <c r="C31" i="6"/>
  <c r="K30" i="6"/>
  <c r="J30" i="6"/>
  <c r="I30" i="6"/>
  <c r="H30" i="6"/>
  <c r="G30" i="6"/>
  <c r="F30" i="6"/>
  <c r="E30" i="6"/>
  <c r="D30" i="6"/>
  <c r="C30" i="6"/>
  <c r="K29" i="6"/>
  <c r="J29" i="6"/>
  <c r="I29" i="6"/>
  <c r="H29" i="6"/>
  <c r="G29" i="6"/>
  <c r="F29" i="6"/>
  <c r="E29" i="6"/>
  <c r="D29" i="6"/>
  <c r="C29" i="6"/>
  <c r="K28" i="6"/>
  <c r="J28" i="6"/>
  <c r="I28" i="6"/>
  <c r="H28" i="6"/>
  <c r="G28" i="6"/>
  <c r="F28" i="6"/>
  <c r="E28" i="6"/>
  <c r="D28" i="6"/>
  <c r="C28" i="6"/>
  <c r="K27" i="6"/>
  <c r="J27" i="6"/>
  <c r="I27" i="6"/>
  <c r="H27" i="6"/>
  <c r="G27" i="6"/>
  <c r="F27" i="6"/>
  <c r="E27" i="6"/>
  <c r="D27" i="6"/>
  <c r="C27" i="6"/>
  <c r="K26" i="6"/>
  <c r="J26" i="6"/>
  <c r="I26" i="6"/>
  <c r="H26" i="6"/>
  <c r="G26" i="6"/>
  <c r="F26" i="6"/>
  <c r="E26" i="6"/>
  <c r="D26" i="6"/>
  <c r="C26" i="6"/>
  <c r="K25" i="6"/>
  <c r="J25" i="6"/>
  <c r="I25" i="6"/>
  <c r="H25" i="6"/>
  <c r="G25" i="6"/>
  <c r="F25" i="6"/>
  <c r="E25" i="6"/>
  <c r="D25" i="6"/>
  <c r="C25" i="6"/>
  <c r="K24" i="6"/>
  <c r="J24" i="6"/>
  <c r="I24" i="6"/>
  <c r="H24" i="6"/>
  <c r="G24" i="6"/>
  <c r="F24" i="6"/>
  <c r="E24" i="6"/>
  <c r="D24" i="6"/>
  <c r="C24" i="6"/>
  <c r="K23" i="6"/>
  <c r="J23" i="6"/>
  <c r="I23" i="6"/>
  <c r="H23" i="6"/>
  <c r="G23" i="6"/>
  <c r="F23" i="6"/>
  <c r="E23" i="6"/>
  <c r="D23" i="6"/>
  <c r="C23" i="6"/>
  <c r="K22" i="6"/>
  <c r="J22" i="6"/>
  <c r="I22" i="6"/>
  <c r="H22" i="6"/>
  <c r="G22" i="6"/>
  <c r="F22" i="6"/>
  <c r="E22" i="6"/>
  <c r="D22" i="6"/>
  <c r="C22" i="6"/>
  <c r="K21" i="6"/>
  <c r="J21" i="6"/>
  <c r="I21" i="6"/>
  <c r="H21" i="6"/>
  <c r="G21" i="6"/>
  <c r="F21" i="6"/>
  <c r="E21" i="6"/>
  <c r="D21" i="6"/>
  <c r="C21" i="6"/>
  <c r="K20" i="6"/>
  <c r="J20" i="6"/>
  <c r="I20" i="6"/>
  <c r="H20" i="6"/>
  <c r="G20" i="6"/>
  <c r="F20" i="6"/>
  <c r="E20" i="6"/>
  <c r="D20" i="6"/>
  <c r="C20" i="6"/>
  <c r="K19" i="6"/>
  <c r="J19" i="6"/>
  <c r="I19" i="6"/>
  <c r="H19" i="6"/>
  <c r="G19" i="6"/>
  <c r="F19" i="6"/>
  <c r="E19" i="6"/>
  <c r="D19" i="6"/>
  <c r="C19" i="6"/>
  <c r="K18" i="6"/>
  <c r="J18" i="6"/>
  <c r="I18" i="6"/>
  <c r="H18" i="6"/>
  <c r="G18" i="6"/>
  <c r="F18" i="6"/>
  <c r="E18" i="6"/>
  <c r="D18" i="6"/>
  <c r="C18" i="6"/>
  <c r="K17" i="6"/>
  <c r="J17" i="6"/>
  <c r="I17" i="6"/>
  <c r="H17" i="6"/>
  <c r="G17" i="6"/>
  <c r="F17" i="6"/>
  <c r="E17" i="6"/>
  <c r="D17" i="6"/>
  <c r="C17" i="6"/>
  <c r="K16" i="6"/>
  <c r="J16" i="6"/>
  <c r="I16" i="6"/>
  <c r="H16" i="6"/>
  <c r="G16" i="6"/>
  <c r="F16" i="6"/>
  <c r="E16" i="6"/>
  <c r="D16" i="6"/>
  <c r="C16" i="6"/>
  <c r="K15" i="6"/>
  <c r="J15" i="6"/>
  <c r="I15" i="6"/>
  <c r="H15" i="6"/>
  <c r="G15" i="6"/>
  <c r="F15" i="6"/>
  <c r="E15" i="6"/>
  <c r="D15" i="6"/>
  <c r="C15" i="6"/>
  <c r="K14" i="6"/>
  <c r="J14" i="6"/>
  <c r="I14" i="6"/>
  <c r="H14" i="6"/>
  <c r="G14" i="6"/>
  <c r="F14" i="6"/>
  <c r="E14" i="6"/>
  <c r="D14" i="6"/>
  <c r="C14" i="6"/>
  <c r="K13" i="6"/>
  <c r="J13" i="6"/>
  <c r="I13" i="6"/>
  <c r="H13" i="6"/>
  <c r="G13" i="6"/>
  <c r="F13" i="6"/>
  <c r="E13" i="6"/>
  <c r="D13" i="6"/>
  <c r="C13" i="6"/>
  <c r="K12" i="6"/>
  <c r="J12" i="6"/>
  <c r="I12" i="6"/>
  <c r="H12" i="6"/>
  <c r="G12" i="6"/>
  <c r="F12" i="6"/>
  <c r="E12" i="6"/>
  <c r="D12" i="6"/>
  <c r="C12" i="6"/>
  <c r="K11" i="6"/>
  <c r="J11" i="6"/>
  <c r="I11" i="6"/>
  <c r="H11" i="6"/>
  <c r="G11" i="6"/>
  <c r="F11" i="6"/>
  <c r="E11" i="6"/>
  <c r="D11" i="6"/>
  <c r="C11" i="6"/>
  <c r="K10" i="6"/>
  <c r="J10" i="6"/>
  <c r="I10" i="6"/>
  <c r="H10" i="6"/>
  <c r="G10" i="6"/>
  <c r="F10" i="6"/>
  <c r="E10" i="6"/>
  <c r="D10" i="6"/>
  <c r="C10" i="6"/>
  <c r="K9" i="6"/>
  <c r="J9" i="6"/>
  <c r="I9" i="6"/>
  <c r="H9" i="6"/>
  <c r="G9" i="6"/>
  <c r="F9" i="6"/>
  <c r="E9" i="6"/>
  <c r="D9" i="6"/>
  <c r="C9" i="6"/>
  <c r="K8" i="6"/>
  <c r="J8" i="6"/>
  <c r="I8" i="6"/>
  <c r="H8" i="6"/>
  <c r="G8" i="6"/>
  <c r="F8" i="6"/>
  <c r="E8" i="6"/>
  <c r="D8" i="6"/>
  <c r="C8" i="6"/>
  <c r="K7" i="6"/>
  <c r="J7" i="6"/>
  <c r="I7" i="6"/>
  <c r="H7" i="6"/>
  <c r="G7" i="6"/>
  <c r="F7" i="6"/>
  <c r="E7" i="6"/>
  <c r="D7" i="6"/>
  <c r="C7" i="6"/>
  <c r="K6" i="6"/>
  <c r="J6" i="6"/>
  <c r="I6" i="6"/>
  <c r="H6" i="6"/>
  <c r="G6" i="6"/>
  <c r="F6" i="6"/>
  <c r="E6" i="6"/>
  <c r="D6" i="6"/>
  <c r="C6" i="6"/>
  <c r="K5" i="6"/>
  <c r="J5" i="6"/>
  <c r="I5" i="6"/>
  <c r="H5" i="6"/>
  <c r="G5" i="6"/>
  <c r="F5" i="6"/>
  <c r="E5" i="6"/>
  <c r="D5" i="6"/>
  <c r="C5" i="6"/>
  <c r="K4" i="6"/>
  <c r="J4" i="6"/>
  <c r="I4" i="6"/>
  <c r="H4" i="6"/>
  <c r="G4" i="6"/>
  <c r="F4" i="6"/>
  <c r="E4" i="6"/>
  <c r="D4" i="6"/>
  <c r="C4" i="6"/>
  <c r="I42" i="5"/>
  <c r="H42" i="5"/>
  <c r="G42" i="5"/>
  <c r="F42" i="5"/>
  <c r="E42" i="5"/>
  <c r="D42" i="5"/>
  <c r="C42" i="5"/>
  <c r="B42" i="5"/>
  <c r="I41" i="5"/>
  <c r="H41" i="5"/>
  <c r="G41" i="5"/>
  <c r="F41" i="5"/>
  <c r="E41" i="5"/>
  <c r="D41" i="5"/>
  <c r="C41" i="5"/>
  <c r="B41" i="5"/>
  <c r="I40" i="5"/>
  <c r="H40" i="5"/>
  <c r="G40" i="5"/>
  <c r="F40" i="5"/>
  <c r="E40" i="5"/>
  <c r="D40" i="5"/>
  <c r="C40" i="5"/>
  <c r="B40" i="5"/>
  <c r="I39" i="5"/>
  <c r="H39" i="5"/>
  <c r="G39" i="5"/>
  <c r="F39" i="5"/>
  <c r="E39" i="5"/>
  <c r="D39" i="5"/>
  <c r="C39" i="5"/>
  <c r="B39" i="5"/>
  <c r="I38" i="5"/>
  <c r="H38" i="5"/>
  <c r="G38" i="5"/>
  <c r="F38" i="5"/>
  <c r="E38" i="5"/>
  <c r="D38" i="5"/>
  <c r="C38" i="5"/>
  <c r="B38" i="5"/>
  <c r="I37" i="5"/>
  <c r="H37" i="5"/>
  <c r="G37" i="5"/>
  <c r="F37" i="5"/>
  <c r="E37" i="5"/>
  <c r="D37" i="5"/>
  <c r="C37" i="5"/>
  <c r="B37" i="5"/>
  <c r="I36" i="5"/>
  <c r="H36" i="5"/>
  <c r="G36" i="5"/>
  <c r="F36" i="5"/>
  <c r="E36" i="5"/>
  <c r="D36" i="5"/>
  <c r="C36" i="5"/>
  <c r="B36" i="5"/>
  <c r="I35" i="5"/>
  <c r="H35" i="5"/>
  <c r="G35" i="5"/>
  <c r="F35" i="5"/>
  <c r="E35" i="5"/>
  <c r="D35" i="5"/>
  <c r="C35" i="5"/>
  <c r="B35" i="5"/>
  <c r="I34" i="5"/>
  <c r="H34" i="5"/>
  <c r="G34" i="5"/>
  <c r="F34" i="5"/>
  <c r="E34" i="5"/>
  <c r="D34" i="5"/>
  <c r="C34" i="5"/>
  <c r="B34" i="5"/>
  <c r="I33" i="5"/>
  <c r="H33" i="5"/>
  <c r="G33" i="5"/>
  <c r="F33" i="5"/>
  <c r="E33" i="5"/>
  <c r="D33" i="5"/>
  <c r="C33" i="5"/>
  <c r="B33" i="5"/>
  <c r="I32" i="5"/>
  <c r="H32" i="5"/>
  <c r="G32" i="5"/>
  <c r="F32" i="5"/>
  <c r="E32" i="5"/>
  <c r="D32" i="5"/>
  <c r="C32" i="5"/>
  <c r="B32" i="5"/>
  <c r="I31" i="5"/>
  <c r="H31" i="5"/>
  <c r="G31" i="5"/>
  <c r="F31" i="5"/>
  <c r="E31" i="5"/>
  <c r="D31" i="5"/>
  <c r="C31" i="5"/>
  <c r="B31" i="5"/>
  <c r="I30" i="5"/>
  <c r="H30" i="5"/>
  <c r="G30" i="5"/>
  <c r="F30" i="5"/>
  <c r="E30" i="5"/>
  <c r="D30" i="5"/>
  <c r="C30" i="5"/>
  <c r="B30" i="5"/>
  <c r="I29" i="5"/>
  <c r="H29" i="5"/>
  <c r="G29" i="5"/>
  <c r="F29" i="5"/>
  <c r="E29" i="5"/>
  <c r="D29" i="5"/>
  <c r="C29" i="5"/>
  <c r="B29" i="5"/>
  <c r="I28" i="5"/>
  <c r="H28" i="5"/>
  <c r="G28" i="5"/>
  <c r="F28" i="5"/>
  <c r="E28" i="5"/>
  <c r="D28" i="5"/>
  <c r="C28" i="5"/>
  <c r="B28" i="5"/>
  <c r="I27" i="5"/>
  <c r="H27" i="5"/>
  <c r="G27" i="5"/>
  <c r="F27" i="5"/>
  <c r="E27" i="5"/>
  <c r="D27" i="5"/>
  <c r="C27" i="5"/>
  <c r="B27" i="5"/>
  <c r="I26" i="5"/>
  <c r="H26" i="5"/>
  <c r="G26" i="5"/>
  <c r="F26" i="5"/>
  <c r="E26" i="5"/>
  <c r="D26" i="5"/>
  <c r="C26" i="5"/>
  <c r="B26" i="5"/>
  <c r="I25" i="5"/>
  <c r="H25" i="5"/>
  <c r="G25" i="5"/>
  <c r="F25" i="5"/>
  <c r="E25" i="5"/>
  <c r="D25" i="5"/>
  <c r="C25" i="5"/>
  <c r="B25" i="5"/>
  <c r="I24" i="5"/>
  <c r="H24" i="5"/>
  <c r="G24" i="5"/>
  <c r="F24" i="5"/>
  <c r="E24" i="5"/>
  <c r="D24" i="5"/>
  <c r="C24" i="5"/>
  <c r="B24" i="5"/>
  <c r="I23" i="5"/>
  <c r="H23" i="5"/>
  <c r="G23" i="5"/>
  <c r="F23" i="5"/>
  <c r="E23" i="5"/>
  <c r="D23" i="5"/>
  <c r="C23" i="5"/>
  <c r="B23" i="5"/>
  <c r="J22" i="5"/>
  <c r="I22" i="5"/>
  <c r="H22" i="5"/>
  <c r="G22" i="5"/>
  <c r="F22" i="5"/>
  <c r="E22" i="5"/>
  <c r="D22" i="5"/>
  <c r="C22" i="5"/>
  <c r="B22" i="5"/>
  <c r="J21" i="5"/>
  <c r="I21" i="5"/>
  <c r="H21" i="5"/>
  <c r="G21" i="5"/>
  <c r="F21" i="5"/>
  <c r="E21" i="5"/>
  <c r="D21" i="5"/>
  <c r="C21" i="5"/>
  <c r="B21" i="5"/>
  <c r="J20" i="5"/>
  <c r="I20" i="5"/>
  <c r="H20" i="5"/>
  <c r="G20" i="5"/>
  <c r="F20" i="5"/>
  <c r="E20" i="5"/>
  <c r="D20" i="5"/>
  <c r="C20" i="5"/>
  <c r="B20" i="5"/>
  <c r="J19" i="5"/>
  <c r="I19" i="5"/>
  <c r="H19" i="5"/>
  <c r="G19" i="5"/>
  <c r="F19" i="5"/>
  <c r="E19" i="5"/>
  <c r="D19" i="5"/>
  <c r="C19" i="5"/>
  <c r="B19" i="5"/>
  <c r="J18" i="5"/>
  <c r="I18" i="5"/>
  <c r="H18" i="5"/>
  <c r="G18" i="5"/>
  <c r="F18" i="5"/>
  <c r="E18" i="5"/>
  <c r="D18" i="5"/>
  <c r="C18" i="5"/>
  <c r="B18" i="5"/>
  <c r="J17" i="5"/>
  <c r="I17" i="5"/>
  <c r="H17" i="5"/>
  <c r="G17" i="5"/>
  <c r="F17" i="5"/>
  <c r="E17" i="5"/>
  <c r="D17" i="5"/>
  <c r="C17" i="5"/>
  <c r="B17" i="5"/>
  <c r="J16" i="5"/>
  <c r="I16" i="5"/>
  <c r="H16" i="5"/>
  <c r="G16" i="5"/>
  <c r="F16" i="5"/>
  <c r="E16" i="5"/>
  <c r="D16" i="5"/>
  <c r="C16" i="5"/>
  <c r="B16" i="5"/>
  <c r="J15" i="5"/>
  <c r="I15" i="5"/>
  <c r="H15" i="5"/>
  <c r="G15" i="5"/>
  <c r="F15" i="5"/>
  <c r="E15" i="5"/>
  <c r="D15" i="5"/>
  <c r="C15" i="5"/>
  <c r="B15" i="5"/>
  <c r="J14" i="5"/>
  <c r="I14" i="5"/>
  <c r="H14" i="5"/>
  <c r="G14" i="5"/>
  <c r="F14" i="5"/>
  <c r="E14" i="5"/>
  <c r="D14" i="5"/>
  <c r="C14" i="5"/>
  <c r="B14" i="5"/>
  <c r="J13" i="5"/>
  <c r="I13" i="5"/>
  <c r="H13" i="5"/>
  <c r="G13" i="5"/>
  <c r="F13" i="5"/>
  <c r="E13" i="5"/>
  <c r="D13" i="5"/>
  <c r="C13" i="5"/>
  <c r="B13" i="5"/>
  <c r="J12" i="5"/>
  <c r="I12" i="5"/>
  <c r="H12" i="5"/>
  <c r="G12" i="5"/>
  <c r="F12" i="5"/>
  <c r="E12" i="5"/>
  <c r="D12" i="5"/>
  <c r="C12" i="5"/>
  <c r="B12" i="5"/>
  <c r="J11" i="5"/>
  <c r="I11" i="5"/>
  <c r="H11" i="5"/>
  <c r="G11" i="5"/>
  <c r="F11" i="5"/>
  <c r="E11" i="5"/>
  <c r="D11" i="5"/>
  <c r="C11" i="5"/>
  <c r="B11" i="5"/>
  <c r="J10" i="5"/>
  <c r="I10" i="5"/>
  <c r="H10" i="5"/>
  <c r="G10" i="5"/>
  <c r="F10" i="5"/>
  <c r="E10" i="5"/>
  <c r="D10" i="5"/>
  <c r="C10" i="5"/>
  <c r="B10" i="5"/>
  <c r="J9" i="5"/>
  <c r="I9" i="5"/>
  <c r="H9" i="5"/>
  <c r="G9" i="5"/>
  <c r="F9" i="5"/>
  <c r="E9" i="5"/>
  <c r="D9" i="5"/>
  <c r="C9" i="5"/>
  <c r="B9" i="5"/>
  <c r="J8" i="5"/>
  <c r="I8" i="5"/>
  <c r="H8" i="5"/>
  <c r="G8" i="5"/>
  <c r="F8" i="5"/>
  <c r="E8" i="5"/>
  <c r="D8" i="5"/>
  <c r="C8" i="5"/>
  <c r="B8" i="5"/>
  <c r="J7" i="5"/>
  <c r="I7" i="5"/>
  <c r="H7" i="5"/>
  <c r="G7" i="5"/>
  <c r="F7" i="5"/>
  <c r="E7" i="5"/>
  <c r="D7" i="5"/>
  <c r="C7" i="5"/>
  <c r="B7" i="5"/>
  <c r="J6" i="5"/>
  <c r="I6" i="5"/>
  <c r="H6" i="5"/>
  <c r="G6" i="5"/>
  <c r="F6" i="5"/>
  <c r="E6" i="5"/>
  <c r="D6" i="5"/>
  <c r="C6" i="5"/>
  <c r="B6" i="5"/>
  <c r="J5" i="5"/>
  <c r="I5" i="5"/>
  <c r="H5" i="5"/>
  <c r="G5" i="5"/>
  <c r="F5" i="5"/>
  <c r="E5" i="5"/>
  <c r="D5" i="5"/>
  <c r="C5" i="5"/>
  <c r="B5" i="5"/>
  <c r="J4" i="5"/>
  <c r="I4" i="5"/>
  <c r="H4" i="5"/>
  <c r="G4" i="5"/>
  <c r="F4" i="5"/>
  <c r="E4" i="5"/>
  <c r="D4" i="5"/>
  <c r="C4" i="5"/>
  <c r="B4" i="5"/>
</calcChain>
</file>

<file path=xl/sharedStrings.xml><?xml version="1.0" encoding="utf-8"?>
<sst xmlns="http://schemas.openxmlformats.org/spreadsheetml/2006/main" count="209" uniqueCount="104">
  <si>
    <t>Band</t>
  </si>
  <si>
    <t>Channel</t>
  </si>
  <si>
    <t>Frequency range</t>
  </si>
  <si>
    <t>Change mode</t>
  </si>
  <si>
    <t>A</t>
  </si>
  <si>
    <t>40CH</t>
  </si>
  <si>
    <t>28.000-28.195MHz</t>
  </si>
  <si>
    <t>AM/FM/SSB</t>
  </si>
  <si>
    <t>B</t>
  </si>
  <si>
    <t>28.200-28.395MHz</t>
  </si>
  <si>
    <t>C</t>
  </si>
  <si>
    <t>28.400-28.595MHz</t>
  </si>
  <si>
    <t>D</t>
  </si>
  <si>
    <t>28.600-28.795MHz</t>
  </si>
  <si>
    <t>E</t>
  </si>
  <si>
    <t>28.800-28.995MHz</t>
  </si>
  <si>
    <t>F</t>
  </si>
  <si>
    <t>29.000-29.195MHz</t>
  </si>
  <si>
    <t>G</t>
  </si>
  <si>
    <t>29.200-29.395MHz</t>
  </si>
  <si>
    <t>H</t>
  </si>
  <si>
    <t>29.400-29.595MHz</t>
  </si>
  <si>
    <t>I</t>
  </si>
  <si>
    <t>20CH</t>
  </si>
  <si>
    <t>29.600-29.695MHz</t>
  </si>
  <si>
    <t>Short press BADN key to choose band</t>
  </si>
  <si>
    <t>25.615-26.055MHz</t>
  </si>
  <si>
    <t>26.065-26.505MHz</t>
  </si>
  <si>
    <t>26.515-26.955MHz</t>
  </si>
  <si>
    <t>26.965-27.405MHz</t>
  </si>
  <si>
    <t>27.415-27.855MHz</t>
  </si>
  <si>
    <t>27.865-28.305MHz</t>
  </si>
  <si>
    <t>28.315-28.755MHz</t>
  </si>
  <si>
    <t>28.765-29.205MHz</t>
  </si>
  <si>
    <t>29.215-29.655MHz</t>
  </si>
  <si>
    <t>J</t>
  </si>
  <si>
    <t>29.665-30.105MHz</t>
  </si>
  <si>
    <t>K</t>
  </si>
  <si>
    <t>25.165-25.605MHz</t>
  </si>
  <si>
    <t>L</t>
  </si>
  <si>
    <t>24.715-25.155MHz</t>
  </si>
  <si>
    <t>M</t>
  </si>
  <si>
    <t>21.000-21.195MHz</t>
  </si>
  <si>
    <t>Move Jumper move from 1/2 to 2/3</t>
  </si>
  <si>
    <t>N</t>
  </si>
  <si>
    <t>21.200-21.395MHz</t>
  </si>
  <si>
    <t>O</t>
  </si>
  <si>
    <t>21CH</t>
  </si>
  <si>
    <t>21.405-21.500MHz</t>
  </si>
  <si>
    <t>HAM FRQ</t>
  </si>
  <si>
    <t>BAND名称</t>
  </si>
  <si>
    <t>CH-01</t>
  </si>
  <si>
    <t>CH-02</t>
  </si>
  <si>
    <t>CH-03</t>
  </si>
  <si>
    <t>CH-04</t>
  </si>
  <si>
    <t>CH-05</t>
  </si>
  <si>
    <t>CH-06</t>
  </si>
  <si>
    <t>CH-07</t>
  </si>
  <si>
    <t>CH-08</t>
  </si>
  <si>
    <t>CH-09</t>
  </si>
  <si>
    <t>CH-10</t>
  </si>
  <si>
    <t>CH-11</t>
  </si>
  <si>
    <t>CH-12</t>
  </si>
  <si>
    <t>CH-13</t>
  </si>
  <si>
    <t>CH-14</t>
  </si>
  <si>
    <t>CH-15</t>
  </si>
  <si>
    <t>CH-16</t>
  </si>
  <si>
    <t>CH-17</t>
  </si>
  <si>
    <t>CH-18</t>
  </si>
  <si>
    <t>CH-19</t>
  </si>
  <si>
    <t>CH-20</t>
  </si>
  <si>
    <t>CH-21</t>
  </si>
  <si>
    <t>CH-22</t>
  </si>
  <si>
    <t>CH-23</t>
  </si>
  <si>
    <t>CH-24</t>
  </si>
  <si>
    <t>CH-25</t>
  </si>
  <si>
    <t>CH-26</t>
  </si>
  <si>
    <t>CH-27</t>
  </si>
  <si>
    <t>CH-28</t>
  </si>
  <si>
    <t>CH-29</t>
  </si>
  <si>
    <t>CH-30</t>
  </si>
  <si>
    <t>CH-31</t>
  </si>
  <si>
    <t>CH-32</t>
  </si>
  <si>
    <t>CH-33</t>
  </si>
  <si>
    <t>CH-34</t>
  </si>
  <si>
    <t>CH-35</t>
  </si>
  <si>
    <t>CH-36</t>
  </si>
  <si>
    <t>CH-37</t>
  </si>
  <si>
    <t>CH-38</t>
  </si>
  <si>
    <t>CH-39</t>
  </si>
  <si>
    <t>CH-40</t>
  </si>
  <si>
    <t>HF FRQ</t>
  </si>
  <si>
    <t>Old AT-6666</t>
  </si>
  <si>
    <t>24.715-25.605Mhz</t>
  </si>
  <si>
    <t>21-21.5Mhz</t>
  </si>
  <si>
    <t>BAND</t>
  </si>
  <si>
    <t>Mode</t>
  </si>
  <si>
    <t>power</t>
  </si>
  <si>
    <r>
      <t>FM</t>
    </r>
    <r>
      <rPr>
        <sz val="12"/>
        <rFont val="宋体"/>
        <family val="3"/>
        <charset val="134"/>
      </rPr>
      <t>：</t>
    </r>
    <r>
      <rPr>
        <sz val="12"/>
        <rFont val="Calibri"/>
        <family val="2"/>
      </rPr>
      <t>50W 
AM</t>
    </r>
    <r>
      <rPr>
        <sz val="12"/>
        <rFont val="宋体"/>
        <family val="3"/>
        <charset val="134"/>
      </rPr>
      <t>：</t>
    </r>
    <r>
      <rPr>
        <sz val="12"/>
        <rFont val="Calibri"/>
        <family val="2"/>
      </rPr>
      <t>80W(PEP)
SSB</t>
    </r>
    <r>
      <rPr>
        <sz val="12"/>
        <rFont val="宋体"/>
        <family val="3"/>
        <charset val="134"/>
      </rPr>
      <t>：</t>
    </r>
    <r>
      <rPr>
        <sz val="12"/>
        <rFont val="Calibri"/>
        <family val="2"/>
      </rPr>
      <t>80W(PEP)</t>
    </r>
  </si>
  <si>
    <r>
      <t>Hold</t>
    </r>
    <r>
      <rPr>
        <sz val="12"/>
        <rFont val="宋体"/>
        <family val="3"/>
        <charset val="134"/>
      </rPr>
      <t>【</t>
    </r>
    <r>
      <rPr>
        <sz val="12"/>
        <rFont val="Calibri"/>
        <family val="2"/>
      </rPr>
      <t>MEM</t>
    </r>
    <r>
      <rPr>
        <sz val="12"/>
        <rFont val="宋体"/>
        <family val="3"/>
        <charset val="134"/>
      </rPr>
      <t>】</t>
    </r>
    <r>
      <rPr>
        <sz val="12"/>
        <rFont val="Calibri"/>
        <family val="2"/>
      </rPr>
      <t>+</t>
    </r>
    <r>
      <rPr>
        <sz val="12"/>
        <rFont val="宋体"/>
        <family val="3"/>
        <charset val="134"/>
      </rPr>
      <t>【</t>
    </r>
    <r>
      <rPr>
        <sz val="12"/>
        <rFont val="Calibri"/>
        <family val="2"/>
      </rPr>
      <t>BAND</t>
    </r>
    <r>
      <rPr>
        <sz val="12"/>
        <rFont val="宋体"/>
        <family val="3"/>
        <charset val="134"/>
      </rPr>
      <t>】</t>
    </r>
    <r>
      <rPr>
        <sz val="12"/>
        <rFont val="Calibri"/>
        <family val="2"/>
      </rPr>
      <t>key when power radio</t>
    </r>
    <r>
      <rPr>
        <sz val="12"/>
        <rFont val="宋体"/>
        <family val="3"/>
        <charset val="134"/>
      </rPr>
      <t>，</t>
    </r>
    <r>
      <rPr>
        <sz val="12"/>
        <rFont val="Calibri"/>
        <family val="2"/>
      </rPr>
      <t xml:space="preserve">turn </t>
    </r>
    <r>
      <rPr>
        <sz val="12"/>
        <rFont val="宋体"/>
        <family val="3"/>
        <charset val="134"/>
      </rPr>
      <t>【</t>
    </r>
    <r>
      <rPr>
        <sz val="12"/>
        <rFont val="Calibri"/>
        <family val="2"/>
      </rPr>
      <t>PUSH</t>
    </r>
    <r>
      <rPr>
        <sz val="12"/>
        <rFont val="宋体"/>
        <family val="3"/>
        <charset val="134"/>
      </rPr>
      <t>】</t>
    </r>
    <r>
      <rPr>
        <sz val="12"/>
        <rFont val="Calibri"/>
        <family val="2"/>
      </rPr>
      <t>to choose HAM.BAND</t>
    </r>
    <r>
      <rPr>
        <sz val="12"/>
        <rFont val="宋体"/>
        <family val="3"/>
        <charset val="134"/>
      </rPr>
      <t>，</t>
    </r>
    <r>
      <rPr>
        <sz val="12"/>
        <rFont val="Calibri"/>
        <family val="2"/>
      </rPr>
      <t>long press</t>
    </r>
    <r>
      <rPr>
        <sz val="12"/>
        <rFont val="宋体"/>
        <family val="3"/>
        <charset val="134"/>
      </rPr>
      <t>【</t>
    </r>
    <r>
      <rPr>
        <sz val="12"/>
        <rFont val="Calibri"/>
        <family val="2"/>
      </rPr>
      <t>FUNC</t>
    </r>
    <r>
      <rPr>
        <sz val="12"/>
        <rFont val="宋体"/>
        <family val="3"/>
        <charset val="134"/>
      </rPr>
      <t>】</t>
    </r>
    <r>
      <rPr>
        <sz val="12"/>
        <rFont val="Calibri"/>
        <family val="2"/>
      </rPr>
      <t>to confirm</t>
    </r>
  </si>
  <si>
    <r>
      <t>FM</t>
    </r>
    <r>
      <rPr>
        <sz val="12"/>
        <color rgb="FFFF0000"/>
        <rFont val="宋体"/>
        <family val="3"/>
        <charset val="134"/>
      </rPr>
      <t>：</t>
    </r>
    <r>
      <rPr>
        <sz val="12"/>
        <color rgb="FFFF0000"/>
        <rFont val="Calibri"/>
        <family val="2"/>
      </rPr>
      <t>50W 
AM</t>
    </r>
    <r>
      <rPr>
        <sz val="12"/>
        <color rgb="FFFF0000"/>
        <rFont val="宋体"/>
        <family val="3"/>
        <charset val="134"/>
      </rPr>
      <t>：</t>
    </r>
    <r>
      <rPr>
        <sz val="12"/>
        <color rgb="FFFF0000"/>
        <rFont val="Calibri"/>
        <family val="2"/>
      </rPr>
      <t>80W(PEP)
SSB</t>
    </r>
    <r>
      <rPr>
        <sz val="12"/>
        <color rgb="FFFF0000"/>
        <rFont val="宋体"/>
        <family val="3"/>
        <charset val="134"/>
      </rPr>
      <t>：</t>
    </r>
    <r>
      <rPr>
        <sz val="12"/>
        <color rgb="FFFF0000"/>
        <rFont val="Calibri"/>
        <family val="2"/>
      </rPr>
      <t>80W(PEP)</t>
    </r>
  </si>
  <si>
    <t>QT80 Expand Mode</t>
    <phoneticPr fontId="9" type="noConversion"/>
  </si>
  <si>
    <r>
      <t>10 Meter HAM HAM mode</t>
    </r>
    <r>
      <rPr>
        <b/>
        <sz val="14"/>
        <rFont val="宋体"/>
        <family val="3"/>
        <charset val="134"/>
      </rPr>
      <t>：</t>
    </r>
    <r>
      <rPr>
        <b/>
        <sz val="14"/>
        <rFont val="Calibri"/>
        <family val="2"/>
      </rPr>
      <t>28.000-29.695MHz (Default)</t>
    </r>
    <phoneticPr fontId="9" type="noConversion"/>
  </si>
  <si>
    <r>
      <t>Expand HF mode</t>
    </r>
    <r>
      <rPr>
        <b/>
        <sz val="14"/>
        <rFont val="宋体"/>
        <family val="3"/>
        <charset val="134"/>
      </rPr>
      <t>：</t>
    </r>
    <r>
      <rPr>
        <b/>
        <sz val="14"/>
        <rFont val="Calibri"/>
        <family val="2"/>
      </rPr>
      <t>24.715-30.105MHz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</si>
</sst>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8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b/>
      <sz val="18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Calibri"/>
      <family val="2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1" fillId="0" borderId="0" xfId="1" applyFont="1"/>
    <xf numFmtId="0" fontId="2" fillId="0" borderId="0" xfId="1" applyAlignment="1">
      <alignment wrapText="1"/>
    </xf>
    <xf numFmtId="0" fontId="2" fillId="0" borderId="0" xfId="1"/>
    <xf numFmtId="0" fontId="3" fillId="0" borderId="0" xfId="1" applyFont="1"/>
    <xf numFmtId="17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2" xfId="1" applyNumberFormat="1" applyFont="1" applyBorder="1" applyAlignment="1">
      <alignment horizontal="center" vertical="center"/>
    </xf>
    <xf numFmtId="176" fontId="2" fillId="0" borderId="2" xfId="1" applyNumberFormat="1" applyBorder="1" applyAlignment="1">
      <alignment horizontal="center" vertical="center"/>
    </xf>
    <xf numFmtId="176" fontId="2" fillId="0" borderId="0" xfId="1" applyNumberFormat="1" applyAlignment="1">
      <alignment horizontal="center" vertical="center"/>
    </xf>
    <xf numFmtId="0" fontId="11" fillId="0" borderId="0" xfId="1" applyFont="1" applyAlignment="1">
      <alignment horizontal="center"/>
    </xf>
    <xf numFmtId="0" fontId="12" fillId="0" borderId="5" xfId="1" applyFont="1" applyBorder="1" applyAlignment="1">
      <alignment horizontal="left" vertical="center"/>
    </xf>
    <xf numFmtId="0" fontId="12" fillId="0" borderId="2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6" xfId="1" applyFont="1" applyBorder="1" applyAlignment="1">
      <alignment horizontal="center" vertical="center"/>
    </xf>
    <xf numFmtId="0" fontId="16" fillId="0" borderId="10" xfId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/>
    </xf>
    <xf numFmtId="0" fontId="12" fillId="0" borderId="2" xfId="1" applyFont="1" applyBorder="1" applyAlignment="1">
      <alignment horizontal="left" vertical="center"/>
    </xf>
    <xf numFmtId="0" fontId="11" fillId="0" borderId="6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16" fillId="0" borderId="12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98425</xdr:colOff>
      <xdr:row>20</xdr:row>
      <xdr:rowOff>60325</xdr:rowOff>
    </xdr:from>
    <xdr:to>
      <xdr:col>12</xdr:col>
      <xdr:colOff>158553</xdr:colOff>
      <xdr:row>32</xdr:row>
      <xdr:rowOff>197125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620125" y="4772025"/>
          <a:ext cx="3203378" cy="288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showGridLines="0" tabSelected="1" topLeftCell="A7" workbookViewId="0">
      <selection activeCell="K18" sqref="K18"/>
    </sheetView>
  </sheetViews>
  <sheetFormatPr defaultColWidth="9" defaultRowHeight="15.5" x14ac:dyDescent="0.35"/>
  <cols>
    <col min="1" max="1" width="9.6328125" style="20" customWidth="1"/>
    <col min="2" max="2" width="10.453125" style="20" customWidth="1"/>
    <col min="3" max="5" width="13.453125" style="20" customWidth="1"/>
    <col min="6" max="6" width="16.453125" style="20" customWidth="1"/>
    <col min="7" max="7" width="45.08984375" style="20" customWidth="1"/>
    <col min="8" max="249" width="9" style="20"/>
    <col min="250" max="250" width="19" style="20" customWidth="1"/>
    <col min="251" max="251" width="18.26953125" style="20" customWidth="1"/>
    <col min="252" max="253" width="9.6328125" style="20" customWidth="1"/>
    <col min="254" max="254" width="12.453125" style="20" customWidth="1"/>
    <col min="255" max="505" width="9" style="20"/>
    <col min="506" max="506" width="19" style="20" customWidth="1"/>
    <col min="507" max="507" width="18.26953125" style="20" customWidth="1"/>
    <col min="508" max="509" width="9.6328125" style="20" customWidth="1"/>
    <col min="510" max="510" width="12.453125" style="20" customWidth="1"/>
    <col min="511" max="761" width="9" style="20"/>
    <col min="762" max="762" width="19" style="20" customWidth="1"/>
    <col min="763" max="763" width="18.26953125" style="20" customWidth="1"/>
    <col min="764" max="765" width="9.6328125" style="20" customWidth="1"/>
    <col min="766" max="766" width="12.453125" style="20" customWidth="1"/>
    <col min="767" max="1017" width="9" style="20"/>
    <col min="1018" max="1018" width="19" style="20" customWidth="1"/>
    <col min="1019" max="1019" width="18.26953125" style="20" customWidth="1"/>
    <col min="1020" max="1021" width="9.6328125" style="20" customWidth="1"/>
    <col min="1022" max="1022" width="12.453125" style="20" customWidth="1"/>
    <col min="1023" max="1273" width="9" style="20"/>
    <col min="1274" max="1274" width="19" style="20" customWidth="1"/>
    <col min="1275" max="1275" width="18.26953125" style="20" customWidth="1"/>
    <col min="1276" max="1277" width="9.6328125" style="20" customWidth="1"/>
    <col min="1278" max="1278" width="12.453125" style="20" customWidth="1"/>
    <col min="1279" max="1529" width="9" style="20"/>
    <col min="1530" max="1530" width="19" style="20" customWidth="1"/>
    <col min="1531" max="1531" width="18.26953125" style="20" customWidth="1"/>
    <col min="1532" max="1533" width="9.6328125" style="20" customWidth="1"/>
    <col min="1534" max="1534" width="12.453125" style="20" customWidth="1"/>
    <col min="1535" max="1785" width="9" style="20"/>
    <col min="1786" max="1786" width="19" style="20" customWidth="1"/>
    <col min="1787" max="1787" width="18.26953125" style="20" customWidth="1"/>
    <col min="1788" max="1789" width="9.6328125" style="20" customWidth="1"/>
    <col min="1790" max="1790" width="12.453125" style="20" customWidth="1"/>
    <col min="1791" max="2041" width="9" style="20"/>
    <col min="2042" max="2042" width="19" style="20" customWidth="1"/>
    <col min="2043" max="2043" width="18.26953125" style="20" customWidth="1"/>
    <col min="2044" max="2045" width="9.6328125" style="20" customWidth="1"/>
    <col min="2046" max="2046" width="12.453125" style="20" customWidth="1"/>
    <col min="2047" max="2297" width="9" style="20"/>
    <col min="2298" max="2298" width="19" style="20" customWidth="1"/>
    <col min="2299" max="2299" width="18.26953125" style="20" customWidth="1"/>
    <col min="2300" max="2301" width="9.6328125" style="20" customWidth="1"/>
    <col min="2302" max="2302" width="12.453125" style="20" customWidth="1"/>
    <col min="2303" max="2553" width="9" style="20"/>
    <col min="2554" max="2554" width="19" style="20" customWidth="1"/>
    <col min="2555" max="2555" width="18.26953125" style="20" customWidth="1"/>
    <col min="2556" max="2557" width="9.6328125" style="20" customWidth="1"/>
    <col min="2558" max="2558" width="12.453125" style="20" customWidth="1"/>
    <col min="2559" max="2809" width="9" style="20"/>
    <col min="2810" max="2810" width="19" style="20" customWidth="1"/>
    <col min="2811" max="2811" width="18.26953125" style="20" customWidth="1"/>
    <col min="2812" max="2813" width="9.6328125" style="20" customWidth="1"/>
    <col min="2814" max="2814" width="12.453125" style="20" customWidth="1"/>
    <col min="2815" max="3065" width="9" style="20"/>
    <col min="3066" max="3066" width="19" style="20" customWidth="1"/>
    <col min="3067" max="3067" width="18.26953125" style="20" customWidth="1"/>
    <col min="3068" max="3069" width="9.6328125" style="20" customWidth="1"/>
    <col min="3070" max="3070" width="12.453125" style="20" customWidth="1"/>
    <col min="3071" max="3321" width="9" style="20"/>
    <col min="3322" max="3322" width="19" style="20" customWidth="1"/>
    <col min="3323" max="3323" width="18.26953125" style="20" customWidth="1"/>
    <col min="3324" max="3325" width="9.6328125" style="20" customWidth="1"/>
    <col min="3326" max="3326" width="12.453125" style="20" customWidth="1"/>
    <col min="3327" max="3577" width="9" style="20"/>
    <col min="3578" max="3578" width="19" style="20" customWidth="1"/>
    <col min="3579" max="3579" width="18.26953125" style="20" customWidth="1"/>
    <col min="3580" max="3581" width="9.6328125" style="20" customWidth="1"/>
    <col min="3582" max="3582" width="12.453125" style="20" customWidth="1"/>
    <col min="3583" max="3833" width="9" style="20"/>
    <col min="3834" max="3834" width="19" style="20" customWidth="1"/>
    <col min="3835" max="3835" width="18.26953125" style="20" customWidth="1"/>
    <col min="3836" max="3837" width="9.6328125" style="20" customWidth="1"/>
    <col min="3838" max="3838" width="12.453125" style="20" customWidth="1"/>
    <col min="3839" max="4089" width="9" style="20"/>
    <col min="4090" max="4090" width="19" style="20" customWidth="1"/>
    <col min="4091" max="4091" width="18.26953125" style="20" customWidth="1"/>
    <col min="4092" max="4093" width="9.6328125" style="20" customWidth="1"/>
    <col min="4094" max="4094" width="12.453125" style="20" customWidth="1"/>
    <col min="4095" max="4345" width="9" style="20"/>
    <col min="4346" max="4346" width="19" style="20" customWidth="1"/>
    <col min="4347" max="4347" width="18.26953125" style="20" customWidth="1"/>
    <col min="4348" max="4349" width="9.6328125" style="20" customWidth="1"/>
    <col min="4350" max="4350" width="12.453125" style="20" customWidth="1"/>
    <col min="4351" max="4601" width="9" style="20"/>
    <col min="4602" max="4602" width="19" style="20" customWidth="1"/>
    <col min="4603" max="4603" width="18.26953125" style="20" customWidth="1"/>
    <col min="4604" max="4605" width="9.6328125" style="20" customWidth="1"/>
    <col min="4606" max="4606" width="12.453125" style="20" customWidth="1"/>
    <col min="4607" max="4857" width="9" style="20"/>
    <col min="4858" max="4858" width="19" style="20" customWidth="1"/>
    <col min="4859" max="4859" width="18.26953125" style="20" customWidth="1"/>
    <col min="4860" max="4861" width="9.6328125" style="20" customWidth="1"/>
    <col min="4862" max="4862" width="12.453125" style="20" customWidth="1"/>
    <col min="4863" max="5113" width="9" style="20"/>
    <col min="5114" max="5114" width="19" style="20" customWidth="1"/>
    <col min="5115" max="5115" width="18.26953125" style="20" customWidth="1"/>
    <col min="5116" max="5117" width="9.6328125" style="20" customWidth="1"/>
    <col min="5118" max="5118" width="12.453125" style="20" customWidth="1"/>
    <col min="5119" max="5369" width="9" style="20"/>
    <col min="5370" max="5370" width="19" style="20" customWidth="1"/>
    <col min="5371" max="5371" width="18.26953125" style="20" customWidth="1"/>
    <col min="5372" max="5373" width="9.6328125" style="20" customWidth="1"/>
    <col min="5374" max="5374" width="12.453125" style="20" customWidth="1"/>
    <col min="5375" max="5625" width="9" style="20"/>
    <col min="5626" max="5626" width="19" style="20" customWidth="1"/>
    <col min="5627" max="5627" width="18.26953125" style="20" customWidth="1"/>
    <col min="5628" max="5629" width="9.6328125" style="20" customWidth="1"/>
    <col min="5630" max="5630" width="12.453125" style="20" customWidth="1"/>
    <col min="5631" max="5881" width="9" style="20"/>
    <col min="5882" max="5882" width="19" style="20" customWidth="1"/>
    <col min="5883" max="5883" width="18.26953125" style="20" customWidth="1"/>
    <col min="5884" max="5885" width="9.6328125" style="20" customWidth="1"/>
    <col min="5886" max="5886" width="12.453125" style="20" customWidth="1"/>
    <col min="5887" max="6137" width="9" style="20"/>
    <col min="6138" max="6138" width="19" style="20" customWidth="1"/>
    <col min="6139" max="6139" width="18.26953125" style="20" customWidth="1"/>
    <col min="6140" max="6141" width="9.6328125" style="20" customWidth="1"/>
    <col min="6142" max="6142" width="12.453125" style="20" customWidth="1"/>
    <col min="6143" max="6393" width="9" style="20"/>
    <col min="6394" max="6394" width="19" style="20" customWidth="1"/>
    <col min="6395" max="6395" width="18.26953125" style="20" customWidth="1"/>
    <col min="6396" max="6397" width="9.6328125" style="20" customWidth="1"/>
    <col min="6398" max="6398" width="12.453125" style="20" customWidth="1"/>
    <col min="6399" max="6649" width="9" style="20"/>
    <col min="6650" max="6650" width="19" style="20" customWidth="1"/>
    <col min="6651" max="6651" width="18.26953125" style="20" customWidth="1"/>
    <col min="6652" max="6653" width="9.6328125" style="20" customWidth="1"/>
    <col min="6654" max="6654" width="12.453125" style="20" customWidth="1"/>
    <col min="6655" max="6905" width="9" style="20"/>
    <col min="6906" max="6906" width="19" style="20" customWidth="1"/>
    <col min="6907" max="6907" width="18.26953125" style="20" customWidth="1"/>
    <col min="6908" max="6909" width="9.6328125" style="20" customWidth="1"/>
    <col min="6910" max="6910" width="12.453125" style="20" customWidth="1"/>
    <col min="6911" max="7161" width="9" style="20"/>
    <col min="7162" max="7162" width="19" style="20" customWidth="1"/>
    <col min="7163" max="7163" width="18.26953125" style="20" customWidth="1"/>
    <col min="7164" max="7165" width="9.6328125" style="20" customWidth="1"/>
    <col min="7166" max="7166" width="12.453125" style="20" customWidth="1"/>
    <col min="7167" max="7417" width="9" style="20"/>
    <col min="7418" max="7418" width="19" style="20" customWidth="1"/>
    <col min="7419" max="7419" width="18.26953125" style="20" customWidth="1"/>
    <col min="7420" max="7421" width="9.6328125" style="20" customWidth="1"/>
    <col min="7422" max="7422" width="12.453125" style="20" customWidth="1"/>
    <col min="7423" max="7673" width="9" style="20"/>
    <col min="7674" max="7674" width="19" style="20" customWidth="1"/>
    <col min="7675" max="7675" width="18.26953125" style="20" customWidth="1"/>
    <col min="7676" max="7677" width="9.6328125" style="20" customWidth="1"/>
    <col min="7678" max="7678" width="12.453125" style="20" customWidth="1"/>
    <col min="7679" max="7929" width="9" style="20"/>
    <col min="7930" max="7930" width="19" style="20" customWidth="1"/>
    <col min="7931" max="7931" width="18.26953125" style="20" customWidth="1"/>
    <col min="7932" max="7933" width="9.6328125" style="20" customWidth="1"/>
    <col min="7934" max="7934" width="12.453125" style="20" customWidth="1"/>
    <col min="7935" max="8185" width="9" style="20"/>
    <col min="8186" max="8186" width="19" style="20" customWidth="1"/>
    <col min="8187" max="8187" width="18.26953125" style="20" customWidth="1"/>
    <col min="8188" max="8189" width="9.6328125" style="20" customWidth="1"/>
    <col min="8190" max="8190" width="12.453125" style="20" customWidth="1"/>
    <col min="8191" max="8441" width="9" style="20"/>
    <col min="8442" max="8442" width="19" style="20" customWidth="1"/>
    <col min="8443" max="8443" width="18.26953125" style="20" customWidth="1"/>
    <col min="8444" max="8445" width="9.6328125" style="20" customWidth="1"/>
    <col min="8446" max="8446" width="12.453125" style="20" customWidth="1"/>
    <col min="8447" max="8697" width="9" style="20"/>
    <col min="8698" max="8698" width="19" style="20" customWidth="1"/>
    <col min="8699" max="8699" width="18.26953125" style="20" customWidth="1"/>
    <col min="8700" max="8701" width="9.6328125" style="20" customWidth="1"/>
    <col min="8702" max="8702" width="12.453125" style="20" customWidth="1"/>
    <col min="8703" max="8953" width="9" style="20"/>
    <col min="8954" max="8954" width="19" style="20" customWidth="1"/>
    <col min="8955" max="8955" width="18.26953125" style="20" customWidth="1"/>
    <col min="8956" max="8957" width="9.6328125" style="20" customWidth="1"/>
    <col min="8958" max="8958" width="12.453125" style="20" customWidth="1"/>
    <col min="8959" max="9209" width="9" style="20"/>
    <col min="9210" max="9210" width="19" style="20" customWidth="1"/>
    <col min="9211" max="9211" width="18.26953125" style="20" customWidth="1"/>
    <col min="9212" max="9213" width="9.6328125" style="20" customWidth="1"/>
    <col min="9214" max="9214" width="12.453125" style="20" customWidth="1"/>
    <col min="9215" max="9465" width="9" style="20"/>
    <col min="9466" max="9466" width="19" style="20" customWidth="1"/>
    <col min="9467" max="9467" width="18.26953125" style="20" customWidth="1"/>
    <col min="9468" max="9469" width="9.6328125" style="20" customWidth="1"/>
    <col min="9470" max="9470" width="12.453125" style="20" customWidth="1"/>
    <col min="9471" max="9721" width="9" style="20"/>
    <col min="9722" max="9722" width="19" style="20" customWidth="1"/>
    <col min="9723" max="9723" width="18.26953125" style="20" customWidth="1"/>
    <col min="9724" max="9725" width="9.6328125" style="20" customWidth="1"/>
    <col min="9726" max="9726" width="12.453125" style="20" customWidth="1"/>
    <col min="9727" max="9977" width="9" style="20"/>
    <col min="9978" max="9978" width="19" style="20" customWidth="1"/>
    <col min="9979" max="9979" width="18.26953125" style="20" customWidth="1"/>
    <col min="9980" max="9981" width="9.6328125" style="20" customWidth="1"/>
    <col min="9982" max="9982" width="12.453125" style="20" customWidth="1"/>
    <col min="9983" max="10233" width="9" style="20"/>
    <col min="10234" max="10234" width="19" style="20" customWidth="1"/>
    <col min="10235" max="10235" width="18.26953125" style="20" customWidth="1"/>
    <col min="10236" max="10237" width="9.6328125" style="20" customWidth="1"/>
    <col min="10238" max="10238" width="12.453125" style="20" customWidth="1"/>
    <col min="10239" max="10489" width="9" style="20"/>
    <col min="10490" max="10490" width="19" style="20" customWidth="1"/>
    <col min="10491" max="10491" width="18.26953125" style="20" customWidth="1"/>
    <col min="10492" max="10493" width="9.6328125" style="20" customWidth="1"/>
    <col min="10494" max="10494" width="12.453125" style="20" customWidth="1"/>
    <col min="10495" max="10745" width="9" style="20"/>
    <col min="10746" max="10746" width="19" style="20" customWidth="1"/>
    <col min="10747" max="10747" width="18.26953125" style="20" customWidth="1"/>
    <col min="10748" max="10749" width="9.6328125" style="20" customWidth="1"/>
    <col min="10750" max="10750" width="12.453125" style="20" customWidth="1"/>
    <col min="10751" max="11001" width="9" style="20"/>
    <col min="11002" max="11002" width="19" style="20" customWidth="1"/>
    <col min="11003" max="11003" width="18.26953125" style="20" customWidth="1"/>
    <col min="11004" max="11005" width="9.6328125" style="20" customWidth="1"/>
    <col min="11006" max="11006" width="12.453125" style="20" customWidth="1"/>
    <col min="11007" max="11257" width="9" style="20"/>
    <col min="11258" max="11258" width="19" style="20" customWidth="1"/>
    <col min="11259" max="11259" width="18.26953125" style="20" customWidth="1"/>
    <col min="11260" max="11261" width="9.6328125" style="20" customWidth="1"/>
    <col min="11262" max="11262" width="12.453125" style="20" customWidth="1"/>
    <col min="11263" max="11513" width="9" style="20"/>
    <col min="11514" max="11514" width="19" style="20" customWidth="1"/>
    <col min="11515" max="11515" width="18.26953125" style="20" customWidth="1"/>
    <col min="11516" max="11517" width="9.6328125" style="20" customWidth="1"/>
    <col min="11518" max="11518" width="12.453125" style="20" customWidth="1"/>
    <col min="11519" max="11769" width="9" style="20"/>
    <col min="11770" max="11770" width="19" style="20" customWidth="1"/>
    <col min="11771" max="11771" width="18.26953125" style="20" customWidth="1"/>
    <col min="11772" max="11773" width="9.6328125" style="20" customWidth="1"/>
    <col min="11774" max="11774" width="12.453125" style="20" customWidth="1"/>
    <col min="11775" max="12025" width="9" style="20"/>
    <col min="12026" max="12026" width="19" style="20" customWidth="1"/>
    <col min="12027" max="12027" width="18.26953125" style="20" customWidth="1"/>
    <col min="12028" max="12029" width="9.6328125" style="20" customWidth="1"/>
    <col min="12030" max="12030" width="12.453125" style="20" customWidth="1"/>
    <col min="12031" max="12281" width="9" style="20"/>
    <col min="12282" max="12282" width="19" style="20" customWidth="1"/>
    <col min="12283" max="12283" width="18.26953125" style="20" customWidth="1"/>
    <col min="12284" max="12285" width="9.6328125" style="20" customWidth="1"/>
    <col min="12286" max="12286" width="12.453125" style="20" customWidth="1"/>
    <col min="12287" max="12537" width="9" style="20"/>
    <col min="12538" max="12538" width="19" style="20" customWidth="1"/>
    <col min="12539" max="12539" width="18.26953125" style="20" customWidth="1"/>
    <col min="12540" max="12541" width="9.6328125" style="20" customWidth="1"/>
    <col min="12542" max="12542" width="12.453125" style="20" customWidth="1"/>
    <col min="12543" max="12793" width="9" style="20"/>
    <col min="12794" max="12794" width="19" style="20" customWidth="1"/>
    <col min="12795" max="12795" width="18.26953125" style="20" customWidth="1"/>
    <col min="12796" max="12797" width="9.6328125" style="20" customWidth="1"/>
    <col min="12798" max="12798" width="12.453125" style="20" customWidth="1"/>
    <col min="12799" max="13049" width="9" style="20"/>
    <col min="13050" max="13050" width="19" style="20" customWidth="1"/>
    <col min="13051" max="13051" width="18.26953125" style="20" customWidth="1"/>
    <col min="13052" max="13053" width="9.6328125" style="20" customWidth="1"/>
    <col min="13054" max="13054" width="12.453125" style="20" customWidth="1"/>
    <col min="13055" max="13305" width="9" style="20"/>
    <col min="13306" max="13306" width="19" style="20" customWidth="1"/>
    <col min="13307" max="13307" width="18.26953125" style="20" customWidth="1"/>
    <col min="13308" max="13309" width="9.6328125" style="20" customWidth="1"/>
    <col min="13310" max="13310" width="12.453125" style="20" customWidth="1"/>
    <col min="13311" max="13561" width="9" style="20"/>
    <col min="13562" max="13562" width="19" style="20" customWidth="1"/>
    <col min="13563" max="13563" width="18.26953125" style="20" customWidth="1"/>
    <col min="13564" max="13565" width="9.6328125" style="20" customWidth="1"/>
    <col min="13566" max="13566" width="12.453125" style="20" customWidth="1"/>
    <col min="13567" max="13817" width="9" style="20"/>
    <col min="13818" max="13818" width="19" style="20" customWidth="1"/>
    <col min="13819" max="13819" width="18.26953125" style="20" customWidth="1"/>
    <col min="13820" max="13821" width="9.6328125" style="20" customWidth="1"/>
    <col min="13822" max="13822" width="12.453125" style="20" customWidth="1"/>
    <col min="13823" max="14073" width="9" style="20"/>
    <col min="14074" max="14074" width="19" style="20" customWidth="1"/>
    <col min="14075" max="14075" width="18.26953125" style="20" customWidth="1"/>
    <col min="14076" max="14077" width="9.6328125" style="20" customWidth="1"/>
    <col min="14078" max="14078" width="12.453125" style="20" customWidth="1"/>
    <col min="14079" max="14329" width="9" style="20"/>
    <col min="14330" max="14330" width="19" style="20" customWidth="1"/>
    <col min="14331" max="14331" width="18.26953125" style="20" customWidth="1"/>
    <col min="14332" max="14333" width="9.6328125" style="20" customWidth="1"/>
    <col min="14334" max="14334" width="12.453125" style="20" customWidth="1"/>
    <col min="14335" max="14585" width="9" style="20"/>
    <col min="14586" max="14586" width="19" style="20" customWidth="1"/>
    <col min="14587" max="14587" width="18.26953125" style="20" customWidth="1"/>
    <col min="14588" max="14589" width="9.6328125" style="20" customWidth="1"/>
    <col min="14590" max="14590" width="12.453125" style="20" customWidth="1"/>
    <col min="14591" max="14841" width="9" style="20"/>
    <col min="14842" max="14842" width="19" style="20" customWidth="1"/>
    <col min="14843" max="14843" width="18.26953125" style="20" customWidth="1"/>
    <col min="14844" max="14845" width="9.6328125" style="20" customWidth="1"/>
    <col min="14846" max="14846" width="12.453125" style="20" customWidth="1"/>
    <col min="14847" max="15097" width="9" style="20"/>
    <col min="15098" max="15098" width="19" style="20" customWidth="1"/>
    <col min="15099" max="15099" width="18.26953125" style="20" customWidth="1"/>
    <col min="15100" max="15101" width="9.6328125" style="20" customWidth="1"/>
    <col min="15102" max="15102" width="12.453125" style="20" customWidth="1"/>
    <col min="15103" max="15353" width="9" style="20"/>
    <col min="15354" max="15354" width="19" style="20" customWidth="1"/>
    <col min="15355" max="15355" width="18.26953125" style="20" customWidth="1"/>
    <col min="15356" max="15357" width="9.6328125" style="20" customWidth="1"/>
    <col min="15358" max="15358" width="12.453125" style="20" customWidth="1"/>
    <col min="15359" max="15609" width="9" style="20"/>
    <col min="15610" max="15610" width="19" style="20" customWidth="1"/>
    <col min="15611" max="15611" width="18.26953125" style="20" customWidth="1"/>
    <col min="15612" max="15613" width="9.6328125" style="20" customWidth="1"/>
    <col min="15614" max="15614" width="12.453125" style="20" customWidth="1"/>
    <col min="15615" max="15865" width="9" style="20"/>
    <col min="15866" max="15866" width="19" style="20" customWidth="1"/>
    <col min="15867" max="15867" width="18.26953125" style="20" customWidth="1"/>
    <col min="15868" max="15869" width="9.6328125" style="20" customWidth="1"/>
    <col min="15870" max="15870" width="12.453125" style="20" customWidth="1"/>
    <col min="15871" max="16121" width="9" style="20"/>
    <col min="16122" max="16122" width="19" style="20" customWidth="1"/>
    <col min="16123" max="16123" width="18.26953125" style="20" customWidth="1"/>
    <col min="16124" max="16125" width="9.6328125" style="20" customWidth="1"/>
    <col min="16126" max="16126" width="12.453125" style="20" customWidth="1"/>
    <col min="16127" max="16384" width="9" style="20"/>
  </cols>
  <sheetData>
    <row r="1" spans="1:7" ht="26.15" customHeight="1" x14ac:dyDescent="0.35">
      <c r="A1" s="63" t="s">
        <v>101</v>
      </c>
      <c r="B1" s="64"/>
      <c r="C1" s="64"/>
      <c r="D1" s="64"/>
      <c r="E1" s="64"/>
      <c r="F1" s="64"/>
      <c r="G1" s="65"/>
    </row>
    <row r="2" spans="1:7" ht="14.25" customHeight="1" x14ac:dyDescent="0.35">
      <c r="A2" s="21"/>
      <c r="B2" s="21"/>
      <c r="C2" s="21"/>
      <c r="D2" s="21"/>
      <c r="E2" s="21"/>
      <c r="F2" s="21"/>
      <c r="G2" s="21"/>
    </row>
    <row r="3" spans="1:7" ht="22.5" customHeight="1" x14ac:dyDescent="0.35">
      <c r="A3" s="50" t="s">
        <v>102</v>
      </c>
      <c r="B3" s="51"/>
      <c r="C3" s="51"/>
      <c r="D3" s="51"/>
      <c r="E3" s="51"/>
      <c r="F3" s="51"/>
      <c r="G3" s="52"/>
    </row>
    <row r="4" spans="1:7" ht="18" customHeight="1" x14ac:dyDescent="0.35">
      <c r="A4" s="22" t="s">
        <v>0</v>
      </c>
      <c r="B4" s="22" t="s">
        <v>1</v>
      </c>
      <c r="C4" s="53" t="s">
        <v>2</v>
      </c>
      <c r="D4" s="54"/>
      <c r="E4" s="23" t="s">
        <v>96</v>
      </c>
      <c r="F4" s="23" t="s">
        <v>97</v>
      </c>
      <c r="G4" s="22" t="s">
        <v>3</v>
      </c>
    </row>
    <row r="5" spans="1:7" ht="18" customHeight="1" x14ac:dyDescent="0.35">
      <c r="A5" s="24" t="s">
        <v>4</v>
      </c>
      <c r="B5" s="24" t="s">
        <v>5</v>
      </c>
      <c r="C5" s="45" t="s">
        <v>6</v>
      </c>
      <c r="D5" s="46"/>
      <c r="E5" s="32" t="s">
        <v>7</v>
      </c>
      <c r="F5" s="38" t="s">
        <v>98</v>
      </c>
      <c r="G5" s="43" t="s">
        <v>99</v>
      </c>
    </row>
    <row r="6" spans="1:7" ht="18" customHeight="1" x14ac:dyDescent="0.35">
      <c r="A6" s="24" t="s">
        <v>8</v>
      </c>
      <c r="B6" s="24" t="s">
        <v>5</v>
      </c>
      <c r="C6" s="45" t="s">
        <v>9</v>
      </c>
      <c r="D6" s="46"/>
      <c r="E6" s="33"/>
      <c r="F6" s="33"/>
      <c r="G6" s="44"/>
    </row>
    <row r="7" spans="1:7" ht="18" customHeight="1" x14ac:dyDescent="0.35">
      <c r="A7" s="24" t="s">
        <v>10</v>
      </c>
      <c r="B7" s="24" t="s">
        <v>5</v>
      </c>
      <c r="C7" s="45" t="s">
        <v>11</v>
      </c>
      <c r="D7" s="46"/>
      <c r="E7" s="33"/>
      <c r="F7" s="33"/>
      <c r="G7" s="44"/>
    </row>
    <row r="8" spans="1:7" ht="18" customHeight="1" x14ac:dyDescent="0.35">
      <c r="A8" s="24" t="s">
        <v>12</v>
      </c>
      <c r="B8" s="24" t="s">
        <v>5</v>
      </c>
      <c r="C8" s="45" t="s">
        <v>13</v>
      </c>
      <c r="D8" s="46"/>
      <c r="E8" s="33"/>
      <c r="F8" s="33"/>
      <c r="G8" s="44"/>
    </row>
    <row r="9" spans="1:7" ht="18" customHeight="1" x14ac:dyDescent="0.35">
      <c r="A9" s="24" t="s">
        <v>14</v>
      </c>
      <c r="B9" s="24" t="s">
        <v>5</v>
      </c>
      <c r="C9" s="45" t="s">
        <v>15</v>
      </c>
      <c r="D9" s="46"/>
      <c r="E9" s="33"/>
      <c r="F9" s="33"/>
      <c r="G9" s="44"/>
    </row>
    <row r="10" spans="1:7" ht="18" customHeight="1" x14ac:dyDescent="0.35">
      <c r="A10" s="24" t="s">
        <v>16</v>
      </c>
      <c r="B10" s="24" t="s">
        <v>5</v>
      </c>
      <c r="C10" s="45" t="s">
        <v>17</v>
      </c>
      <c r="D10" s="46"/>
      <c r="E10" s="33"/>
      <c r="F10" s="33"/>
      <c r="G10" s="44"/>
    </row>
    <row r="11" spans="1:7" ht="18" customHeight="1" x14ac:dyDescent="0.35">
      <c r="A11" s="24" t="s">
        <v>18</v>
      </c>
      <c r="B11" s="24" t="s">
        <v>5</v>
      </c>
      <c r="C11" s="45" t="s">
        <v>19</v>
      </c>
      <c r="D11" s="46"/>
      <c r="E11" s="33"/>
      <c r="F11" s="33"/>
      <c r="G11" s="44"/>
    </row>
    <row r="12" spans="1:7" ht="18" customHeight="1" x14ac:dyDescent="0.35">
      <c r="A12" s="24" t="s">
        <v>20</v>
      </c>
      <c r="B12" s="24" t="s">
        <v>5</v>
      </c>
      <c r="C12" s="45" t="s">
        <v>21</v>
      </c>
      <c r="D12" s="46"/>
      <c r="E12" s="33"/>
      <c r="F12" s="33"/>
      <c r="G12" s="44"/>
    </row>
    <row r="13" spans="1:7" ht="18" customHeight="1" x14ac:dyDescent="0.35">
      <c r="A13" s="24" t="s">
        <v>22</v>
      </c>
      <c r="B13" s="24" t="s">
        <v>23</v>
      </c>
      <c r="C13" s="45" t="s">
        <v>24</v>
      </c>
      <c r="D13" s="46"/>
      <c r="E13" s="33"/>
      <c r="F13" s="33"/>
      <c r="G13" s="44"/>
    </row>
    <row r="14" spans="1:7" ht="18.75" customHeight="1" x14ac:dyDescent="0.35">
      <c r="A14" s="31" t="s">
        <v>25</v>
      </c>
      <c r="B14" s="31"/>
      <c r="C14" s="31"/>
      <c r="D14" s="31"/>
      <c r="E14" s="31"/>
      <c r="F14" s="31"/>
      <c r="G14" s="31"/>
    </row>
    <row r="15" spans="1:7" x14ac:dyDescent="0.35">
      <c r="A15" s="55"/>
      <c r="B15" s="55"/>
      <c r="C15" s="56"/>
      <c r="D15" s="56"/>
      <c r="E15" s="56"/>
      <c r="F15" s="56"/>
      <c r="G15" s="56"/>
    </row>
    <row r="16" spans="1:7" ht="22.5" customHeight="1" x14ac:dyDescent="0.35">
      <c r="A16" s="50" t="s">
        <v>103</v>
      </c>
      <c r="B16" s="51"/>
      <c r="C16" s="51"/>
      <c r="D16" s="51"/>
      <c r="E16" s="51"/>
      <c r="F16" s="51"/>
      <c r="G16" s="52"/>
    </row>
    <row r="17" spans="1:7" ht="18" customHeight="1" x14ac:dyDescent="0.35">
      <c r="A17" s="22" t="s">
        <v>0</v>
      </c>
      <c r="B17" s="22" t="s">
        <v>1</v>
      </c>
      <c r="C17" s="53" t="s">
        <v>2</v>
      </c>
      <c r="D17" s="54"/>
      <c r="E17" s="23" t="s">
        <v>96</v>
      </c>
      <c r="F17" s="23" t="s">
        <v>97</v>
      </c>
      <c r="G17" s="22" t="s">
        <v>3</v>
      </c>
    </row>
    <row r="18" spans="1:7" ht="18" customHeight="1" x14ac:dyDescent="0.35">
      <c r="A18" s="24" t="s">
        <v>4</v>
      </c>
      <c r="B18" s="24" t="s">
        <v>5</v>
      </c>
      <c r="C18" s="45" t="s">
        <v>26</v>
      </c>
      <c r="D18" s="46"/>
      <c r="E18" s="34" t="s">
        <v>7</v>
      </c>
      <c r="F18" s="39" t="s">
        <v>98</v>
      </c>
      <c r="G18" s="39" t="s">
        <v>99</v>
      </c>
    </row>
    <row r="19" spans="1:7" ht="18" customHeight="1" x14ac:dyDescent="0.35">
      <c r="A19" s="24" t="s">
        <v>8</v>
      </c>
      <c r="B19" s="24" t="s">
        <v>5</v>
      </c>
      <c r="C19" s="45" t="s">
        <v>27</v>
      </c>
      <c r="D19" s="46"/>
      <c r="E19" s="35"/>
      <c r="F19" s="40"/>
      <c r="G19" s="40"/>
    </row>
    <row r="20" spans="1:7" ht="18" customHeight="1" x14ac:dyDescent="0.35">
      <c r="A20" s="24" t="s">
        <v>10</v>
      </c>
      <c r="B20" s="24" t="s">
        <v>5</v>
      </c>
      <c r="C20" s="45" t="s">
        <v>28</v>
      </c>
      <c r="D20" s="46"/>
      <c r="E20" s="35"/>
      <c r="F20" s="40"/>
      <c r="G20" s="40"/>
    </row>
    <row r="21" spans="1:7" ht="18" customHeight="1" x14ac:dyDescent="0.35">
      <c r="A21" s="24" t="s">
        <v>12</v>
      </c>
      <c r="B21" s="24" t="s">
        <v>5</v>
      </c>
      <c r="C21" s="45" t="s">
        <v>29</v>
      </c>
      <c r="D21" s="46"/>
      <c r="E21" s="35"/>
      <c r="F21" s="40"/>
      <c r="G21" s="40"/>
    </row>
    <row r="22" spans="1:7" ht="18" customHeight="1" x14ac:dyDescent="0.35">
      <c r="A22" s="24" t="s">
        <v>14</v>
      </c>
      <c r="B22" s="24" t="s">
        <v>5</v>
      </c>
      <c r="C22" s="45" t="s">
        <v>30</v>
      </c>
      <c r="D22" s="46"/>
      <c r="E22" s="35"/>
      <c r="F22" s="40"/>
      <c r="G22" s="40"/>
    </row>
    <row r="23" spans="1:7" ht="18" customHeight="1" x14ac:dyDescent="0.35">
      <c r="A23" s="24" t="s">
        <v>16</v>
      </c>
      <c r="B23" s="24" t="s">
        <v>5</v>
      </c>
      <c r="C23" s="45" t="s">
        <v>31</v>
      </c>
      <c r="D23" s="46"/>
      <c r="E23" s="35"/>
      <c r="F23" s="40"/>
      <c r="G23" s="40"/>
    </row>
    <row r="24" spans="1:7" ht="18" customHeight="1" x14ac:dyDescent="0.35">
      <c r="A24" s="24" t="s">
        <v>18</v>
      </c>
      <c r="B24" s="24" t="s">
        <v>5</v>
      </c>
      <c r="C24" s="45" t="s">
        <v>32</v>
      </c>
      <c r="D24" s="46"/>
      <c r="E24" s="35"/>
      <c r="F24" s="40"/>
      <c r="G24" s="40"/>
    </row>
    <row r="25" spans="1:7" ht="18" customHeight="1" x14ac:dyDescent="0.35">
      <c r="A25" s="24" t="s">
        <v>20</v>
      </c>
      <c r="B25" s="24" t="s">
        <v>5</v>
      </c>
      <c r="C25" s="45" t="s">
        <v>33</v>
      </c>
      <c r="D25" s="46"/>
      <c r="E25" s="35"/>
      <c r="F25" s="40"/>
      <c r="G25" s="40"/>
    </row>
    <row r="26" spans="1:7" ht="18" customHeight="1" x14ac:dyDescent="0.35">
      <c r="A26" s="24" t="s">
        <v>22</v>
      </c>
      <c r="B26" s="24" t="s">
        <v>5</v>
      </c>
      <c r="C26" s="45" t="s">
        <v>34</v>
      </c>
      <c r="D26" s="46"/>
      <c r="E26" s="35"/>
      <c r="F26" s="40"/>
      <c r="G26" s="40"/>
    </row>
    <row r="27" spans="1:7" ht="18" customHeight="1" x14ac:dyDescent="0.35">
      <c r="A27" s="24" t="s">
        <v>35</v>
      </c>
      <c r="B27" s="26" t="s">
        <v>5</v>
      </c>
      <c r="C27" s="47" t="s">
        <v>36</v>
      </c>
      <c r="D27" s="48"/>
      <c r="E27" s="35"/>
      <c r="F27" s="40"/>
      <c r="G27" s="40"/>
    </row>
    <row r="28" spans="1:7" ht="18" customHeight="1" x14ac:dyDescent="0.35">
      <c r="A28" s="25" t="s">
        <v>37</v>
      </c>
      <c r="B28" s="26" t="s">
        <v>5</v>
      </c>
      <c r="C28" s="49" t="s">
        <v>38</v>
      </c>
      <c r="D28" s="49"/>
      <c r="E28" s="35"/>
      <c r="F28" s="40"/>
      <c r="G28" s="40"/>
    </row>
    <row r="29" spans="1:7" ht="18" customHeight="1" x14ac:dyDescent="0.35">
      <c r="A29" s="25" t="s">
        <v>39</v>
      </c>
      <c r="B29" s="26" t="s">
        <v>5</v>
      </c>
      <c r="C29" s="49" t="s">
        <v>40</v>
      </c>
      <c r="D29" s="49"/>
      <c r="E29" s="35"/>
      <c r="F29" s="40"/>
      <c r="G29" s="40"/>
    </row>
    <row r="30" spans="1:7" ht="18" customHeight="1" x14ac:dyDescent="0.35">
      <c r="A30" s="27" t="s">
        <v>41</v>
      </c>
      <c r="B30" s="28" t="s">
        <v>5</v>
      </c>
      <c r="C30" s="29" t="s">
        <v>42</v>
      </c>
      <c r="D30" s="30"/>
      <c r="E30" s="36" t="s">
        <v>7</v>
      </c>
      <c r="F30" s="41" t="s">
        <v>100</v>
      </c>
      <c r="G30" s="41" t="s">
        <v>43</v>
      </c>
    </row>
    <row r="31" spans="1:7" ht="18" customHeight="1" x14ac:dyDescent="0.35">
      <c r="A31" s="27" t="s">
        <v>44</v>
      </c>
      <c r="B31" s="28" t="s">
        <v>5</v>
      </c>
      <c r="C31" s="29" t="s">
        <v>45</v>
      </c>
      <c r="D31" s="30"/>
      <c r="E31" s="36"/>
      <c r="F31" s="41"/>
      <c r="G31" s="41"/>
    </row>
    <row r="32" spans="1:7" ht="18" customHeight="1" x14ac:dyDescent="0.35">
      <c r="A32" s="27" t="s">
        <v>46</v>
      </c>
      <c r="B32" s="28" t="s">
        <v>47</v>
      </c>
      <c r="C32" s="29" t="s">
        <v>48</v>
      </c>
      <c r="D32" s="30"/>
      <c r="E32" s="37"/>
      <c r="F32" s="42"/>
      <c r="G32" s="42"/>
    </row>
    <row r="33" spans="1:7" ht="18" customHeight="1" x14ac:dyDescent="0.35">
      <c r="A33" s="31" t="s">
        <v>25</v>
      </c>
      <c r="B33" s="31"/>
      <c r="C33" s="31"/>
      <c r="D33" s="31"/>
      <c r="E33" s="31"/>
      <c r="F33" s="31"/>
      <c r="G33" s="31"/>
    </row>
  </sheetData>
  <mergeCells count="42">
    <mergeCell ref="A1:G1"/>
    <mergeCell ref="A3:G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A14:G14"/>
    <mergeCell ref="A15:B15"/>
    <mergeCell ref="C15:G15"/>
    <mergeCell ref="A16:G16"/>
    <mergeCell ref="C17:D17"/>
    <mergeCell ref="C18:D18"/>
    <mergeCell ref="C19:D19"/>
    <mergeCell ref="C20:D20"/>
    <mergeCell ref="C30:D30"/>
    <mergeCell ref="C21:D21"/>
    <mergeCell ref="C22:D22"/>
    <mergeCell ref="C23:D23"/>
    <mergeCell ref="C24:D24"/>
    <mergeCell ref="C25:D25"/>
    <mergeCell ref="C31:D31"/>
    <mergeCell ref="C32:D32"/>
    <mergeCell ref="A33:G33"/>
    <mergeCell ref="E5:E13"/>
    <mergeCell ref="E18:E29"/>
    <mergeCell ref="E30:E32"/>
    <mergeCell ref="F5:F13"/>
    <mergeCell ref="F18:F29"/>
    <mergeCell ref="F30:F32"/>
    <mergeCell ref="G5:G13"/>
    <mergeCell ref="G18:G29"/>
    <mergeCell ref="G30:G32"/>
    <mergeCell ref="C26:D26"/>
    <mergeCell ref="C27:D27"/>
    <mergeCell ref="C28:D28"/>
    <mergeCell ref="C29:D29"/>
  </mergeCells>
  <phoneticPr fontId="9" type="noConversion"/>
  <printOptions horizontalCentered="1" verticalCentered="1"/>
  <pageMargins left="0" right="0" top="0" bottom="0" header="0" footer="0"/>
  <pageSetup paperSize="9" scale="75" orientation="portrait" horizontalDpi="2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workbookViewId="0">
      <selection activeCell="L8" sqref="L8"/>
    </sheetView>
  </sheetViews>
  <sheetFormatPr defaultColWidth="10.453125" defaultRowHeight="15" x14ac:dyDescent="0.25"/>
  <cols>
    <col min="1" max="16384" width="10.453125" style="3"/>
  </cols>
  <sheetData>
    <row r="1" spans="1:10" ht="31.5" customHeight="1" x14ac:dyDescent="0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25.5" customHeight="1" x14ac:dyDescent="0.25">
      <c r="A2" s="9" t="s">
        <v>50</v>
      </c>
      <c r="B2" s="9" t="s">
        <v>4</v>
      </c>
      <c r="C2" s="9" t="s">
        <v>8</v>
      </c>
      <c r="D2" s="9" t="s">
        <v>10</v>
      </c>
      <c r="E2" s="9" t="s">
        <v>12</v>
      </c>
      <c r="F2" s="9" t="s">
        <v>14</v>
      </c>
      <c r="G2" s="9" t="s">
        <v>16</v>
      </c>
      <c r="H2" s="9" t="s">
        <v>18</v>
      </c>
      <c r="I2" s="9" t="s">
        <v>20</v>
      </c>
      <c r="J2" s="9" t="s">
        <v>22</v>
      </c>
    </row>
    <row r="3" spans="1:10" ht="20.25" customHeight="1" x14ac:dyDescent="0.25">
      <c r="A3" s="9" t="s">
        <v>51</v>
      </c>
      <c r="B3" s="18">
        <v>28</v>
      </c>
      <c r="C3" s="18">
        <v>28.2</v>
      </c>
      <c r="D3" s="18">
        <v>28.4</v>
      </c>
      <c r="E3" s="18">
        <v>28.6</v>
      </c>
      <c r="F3" s="18">
        <v>28.8</v>
      </c>
      <c r="G3" s="18">
        <v>29</v>
      </c>
      <c r="H3" s="18">
        <v>29.2</v>
      </c>
      <c r="I3" s="18">
        <v>29.4</v>
      </c>
      <c r="J3" s="18">
        <v>29.6</v>
      </c>
    </row>
    <row r="4" spans="1:10" ht="20.25" customHeight="1" x14ac:dyDescent="0.25">
      <c r="A4" s="9" t="s">
        <v>52</v>
      </c>
      <c r="B4" s="18">
        <f t="shared" ref="B4:J19" si="0">B3+0.005</f>
        <v>28.004999999999999</v>
      </c>
      <c r="C4" s="18">
        <f t="shared" si="0"/>
        <v>28.204999999999998</v>
      </c>
      <c r="D4" s="18">
        <f t="shared" si="0"/>
        <v>28.405000000000001</v>
      </c>
      <c r="E4" s="18">
        <f t="shared" si="0"/>
        <v>28.605</v>
      </c>
      <c r="F4" s="18">
        <f t="shared" si="0"/>
        <v>28.805</v>
      </c>
      <c r="G4" s="18">
        <f t="shared" si="0"/>
        <v>29.004999999999999</v>
      </c>
      <c r="H4" s="18">
        <f t="shared" si="0"/>
        <v>29.204999999999998</v>
      </c>
      <c r="I4" s="18">
        <f t="shared" si="0"/>
        <v>29.405000000000001</v>
      </c>
      <c r="J4" s="18">
        <f t="shared" si="0"/>
        <v>29.605</v>
      </c>
    </row>
    <row r="5" spans="1:10" ht="20.25" customHeight="1" x14ac:dyDescent="0.25">
      <c r="A5" s="9" t="s">
        <v>53</v>
      </c>
      <c r="B5" s="18">
        <f t="shared" si="0"/>
        <v>28.01</v>
      </c>
      <c r="C5" s="18">
        <f t="shared" si="0"/>
        <v>28.21</v>
      </c>
      <c r="D5" s="18">
        <f t="shared" si="0"/>
        <v>28.41</v>
      </c>
      <c r="E5" s="18">
        <f t="shared" si="0"/>
        <v>28.61</v>
      </c>
      <c r="F5" s="18">
        <f t="shared" si="0"/>
        <v>28.81</v>
      </c>
      <c r="G5" s="18">
        <f t="shared" si="0"/>
        <v>29.01</v>
      </c>
      <c r="H5" s="18">
        <f t="shared" si="0"/>
        <v>29.21</v>
      </c>
      <c r="I5" s="18">
        <f t="shared" si="0"/>
        <v>29.41</v>
      </c>
      <c r="J5" s="18">
        <f t="shared" si="0"/>
        <v>29.61</v>
      </c>
    </row>
    <row r="6" spans="1:10" ht="20.25" customHeight="1" x14ac:dyDescent="0.25">
      <c r="A6" s="9" t="s">
        <v>54</v>
      </c>
      <c r="B6" s="18">
        <f t="shared" si="0"/>
        <v>28.015000000000001</v>
      </c>
      <c r="C6" s="18">
        <f t="shared" si="0"/>
        <v>28.215</v>
      </c>
      <c r="D6" s="18">
        <f t="shared" si="0"/>
        <v>28.414999999999999</v>
      </c>
      <c r="E6" s="18">
        <f t="shared" si="0"/>
        <v>28.614999999999998</v>
      </c>
      <c r="F6" s="18">
        <f t="shared" si="0"/>
        <v>28.815000000000001</v>
      </c>
      <c r="G6" s="18">
        <f t="shared" si="0"/>
        <v>29.015000000000001</v>
      </c>
      <c r="H6" s="18">
        <f t="shared" si="0"/>
        <v>29.215</v>
      </c>
      <c r="I6" s="18">
        <f t="shared" si="0"/>
        <v>29.414999999999999</v>
      </c>
      <c r="J6" s="18">
        <f t="shared" si="0"/>
        <v>29.614999999999998</v>
      </c>
    </row>
    <row r="7" spans="1:10" ht="20.25" customHeight="1" x14ac:dyDescent="0.25">
      <c r="A7" s="9" t="s">
        <v>55</v>
      </c>
      <c r="B7" s="18">
        <f t="shared" si="0"/>
        <v>28.02</v>
      </c>
      <c r="C7" s="18">
        <f t="shared" si="0"/>
        <v>28.22</v>
      </c>
      <c r="D7" s="18">
        <f t="shared" si="0"/>
        <v>28.42</v>
      </c>
      <c r="E7" s="18">
        <f t="shared" si="0"/>
        <v>28.62</v>
      </c>
      <c r="F7" s="18">
        <f t="shared" si="0"/>
        <v>28.82</v>
      </c>
      <c r="G7" s="18">
        <f t="shared" si="0"/>
        <v>29.02</v>
      </c>
      <c r="H7" s="18">
        <f t="shared" si="0"/>
        <v>29.22</v>
      </c>
      <c r="I7" s="18">
        <f t="shared" si="0"/>
        <v>29.42</v>
      </c>
      <c r="J7" s="18">
        <f t="shared" si="0"/>
        <v>29.62</v>
      </c>
    </row>
    <row r="8" spans="1:10" ht="20.25" customHeight="1" x14ac:dyDescent="0.25">
      <c r="A8" s="9" t="s">
        <v>56</v>
      </c>
      <c r="B8" s="18">
        <f t="shared" si="0"/>
        <v>28.024999999999999</v>
      </c>
      <c r="C8" s="18">
        <f t="shared" si="0"/>
        <v>28.225000000000001</v>
      </c>
      <c r="D8" s="18">
        <f t="shared" si="0"/>
        <v>28.425000000000001</v>
      </c>
      <c r="E8" s="18">
        <f t="shared" si="0"/>
        <v>28.625</v>
      </c>
      <c r="F8" s="18">
        <f t="shared" si="0"/>
        <v>28.824999999999999</v>
      </c>
      <c r="G8" s="18">
        <f t="shared" si="0"/>
        <v>29.024999999999999</v>
      </c>
      <c r="H8" s="18">
        <f t="shared" si="0"/>
        <v>29.225000000000001</v>
      </c>
      <c r="I8" s="18">
        <f t="shared" si="0"/>
        <v>29.425000000000001</v>
      </c>
      <c r="J8" s="18">
        <f t="shared" si="0"/>
        <v>29.625</v>
      </c>
    </row>
    <row r="9" spans="1:10" ht="20.25" customHeight="1" x14ac:dyDescent="0.25">
      <c r="A9" s="9" t="s">
        <v>57</v>
      </c>
      <c r="B9" s="18">
        <f t="shared" si="0"/>
        <v>28.03</v>
      </c>
      <c r="C9" s="18">
        <f t="shared" si="0"/>
        <v>28.23</v>
      </c>
      <c r="D9" s="18">
        <f t="shared" si="0"/>
        <v>28.43</v>
      </c>
      <c r="E9" s="18">
        <f t="shared" si="0"/>
        <v>28.63</v>
      </c>
      <c r="F9" s="18">
        <f t="shared" si="0"/>
        <v>28.83</v>
      </c>
      <c r="G9" s="18">
        <f t="shared" si="0"/>
        <v>29.03</v>
      </c>
      <c r="H9" s="18">
        <f t="shared" si="0"/>
        <v>29.23</v>
      </c>
      <c r="I9" s="18">
        <f t="shared" si="0"/>
        <v>29.43</v>
      </c>
      <c r="J9" s="18">
        <f t="shared" si="0"/>
        <v>29.63</v>
      </c>
    </row>
    <row r="10" spans="1:10" ht="20.25" customHeight="1" x14ac:dyDescent="0.25">
      <c r="A10" s="9" t="s">
        <v>58</v>
      </c>
      <c r="B10" s="18">
        <f t="shared" si="0"/>
        <v>28.035</v>
      </c>
      <c r="C10" s="18">
        <f t="shared" si="0"/>
        <v>28.234999999999999</v>
      </c>
      <c r="D10" s="18">
        <f t="shared" si="0"/>
        <v>28.434999999999999</v>
      </c>
      <c r="E10" s="18">
        <f t="shared" si="0"/>
        <v>28.635000000000002</v>
      </c>
      <c r="F10" s="18">
        <f t="shared" si="0"/>
        <v>28.835000000000001</v>
      </c>
      <c r="G10" s="18">
        <f t="shared" si="0"/>
        <v>29.035</v>
      </c>
      <c r="H10" s="18">
        <f t="shared" si="0"/>
        <v>29.234999999999999</v>
      </c>
      <c r="I10" s="18">
        <f t="shared" si="0"/>
        <v>29.434999999999999</v>
      </c>
      <c r="J10" s="18">
        <f t="shared" si="0"/>
        <v>29.635000000000002</v>
      </c>
    </row>
    <row r="11" spans="1:10" ht="20.25" customHeight="1" x14ac:dyDescent="0.25">
      <c r="A11" s="9" t="s">
        <v>59</v>
      </c>
      <c r="B11" s="18">
        <f t="shared" si="0"/>
        <v>28.04</v>
      </c>
      <c r="C11" s="18">
        <f t="shared" si="0"/>
        <v>28.24</v>
      </c>
      <c r="D11" s="18">
        <f t="shared" si="0"/>
        <v>28.44</v>
      </c>
      <c r="E11" s="18">
        <f t="shared" si="0"/>
        <v>28.64</v>
      </c>
      <c r="F11" s="18">
        <f t="shared" si="0"/>
        <v>28.84</v>
      </c>
      <c r="G11" s="18">
        <f t="shared" si="0"/>
        <v>29.04</v>
      </c>
      <c r="H11" s="18">
        <f t="shared" si="0"/>
        <v>29.24</v>
      </c>
      <c r="I11" s="18">
        <f t="shared" si="0"/>
        <v>29.44</v>
      </c>
      <c r="J11" s="18">
        <f t="shared" si="0"/>
        <v>29.64</v>
      </c>
    </row>
    <row r="12" spans="1:10" ht="20.25" customHeight="1" x14ac:dyDescent="0.25">
      <c r="A12" s="9" t="s">
        <v>60</v>
      </c>
      <c r="B12" s="18">
        <f t="shared" si="0"/>
        <v>28.045000000000002</v>
      </c>
      <c r="C12" s="18">
        <f t="shared" si="0"/>
        <v>28.245000000000001</v>
      </c>
      <c r="D12" s="18">
        <f t="shared" si="0"/>
        <v>28.445</v>
      </c>
      <c r="E12" s="18">
        <f t="shared" si="0"/>
        <v>28.645</v>
      </c>
      <c r="F12" s="18">
        <f t="shared" si="0"/>
        <v>28.844999999999999</v>
      </c>
      <c r="G12" s="18">
        <f t="shared" si="0"/>
        <v>29.045000000000002</v>
      </c>
      <c r="H12" s="18">
        <f t="shared" si="0"/>
        <v>29.245000000000001</v>
      </c>
      <c r="I12" s="18">
        <f t="shared" si="0"/>
        <v>29.445</v>
      </c>
      <c r="J12" s="18">
        <f t="shared" si="0"/>
        <v>29.645</v>
      </c>
    </row>
    <row r="13" spans="1:10" ht="20.25" customHeight="1" x14ac:dyDescent="0.25">
      <c r="A13" s="9" t="s">
        <v>61</v>
      </c>
      <c r="B13" s="18">
        <f t="shared" si="0"/>
        <v>28.05</v>
      </c>
      <c r="C13" s="18">
        <f t="shared" si="0"/>
        <v>28.25</v>
      </c>
      <c r="D13" s="18">
        <f t="shared" si="0"/>
        <v>28.45</v>
      </c>
      <c r="E13" s="18">
        <f t="shared" si="0"/>
        <v>28.65</v>
      </c>
      <c r="F13" s="18">
        <f t="shared" si="0"/>
        <v>28.85</v>
      </c>
      <c r="G13" s="18">
        <f t="shared" si="0"/>
        <v>29.05</v>
      </c>
      <c r="H13" s="18">
        <f t="shared" si="0"/>
        <v>29.25</v>
      </c>
      <c r="I13" s="18">
        <f t="shared" si="0"/>
        <v>29.45</v>
      </c>
      <c r="J13" s="18">
        <f t="shared" si="0"/>
        <v>29.65</v>
      </c>
    </row>
    <row r="14" spans="1:10" ht="20.25" customHeight="1" x14ac:dyDescent="0.25">
      <c r="A14" s="9" t="s">
        <v>62</v>
      </c>
      <c r="B14" s="18">
        <f t="shared" si="0"/>
        <v>28.055</v>
      </c>
      <c r="C14" s="18">
        <f t="shared" si="0"/>
        <v>28.254999999999999</v>
      </c>
      <c r="D14" s="18">
        <f t="shared" si="0"/>
        <v>28.454999999999998</v>
      </c>
      <c r="E14" s="18">
        <f t="shared" si="0"/>
        <v>28.655000000000001</v>
      </c>
      <c r="F14" s="18">
        <f t="shared" si="0"/>
        <v>28.855</v>
      </c>
      <c r="G14" s="18">
        <f t="shared" si="0"/>
        <v>29.055</v>
      </c>
      <c r="H14" s="18">
        <f t="shared" si="0"/>
        <v>29.254999999999999</v>
      </c>
      <c r="I14" s="18">
        <f t="shared" si="0"/>
        <v>29.454999999999998</v>
      </c>
      <c r="J14" s="18">
        <f t="shared" si="0"/>
        <v>29.655000000000001</v>
      </c>
    </row>
    <row r="15" spans="1:10" ht="20.25" customHeight="1" x14ac:dyDescent="0.25">
      <c r="A15" s="9" t="s">
        <v>63</v>
      </c>
      <c r="B15" s="18">
        <f t="shared" si="0"/>
        <v>28.06</v>
      </c>
      <c r="C15" s="18">
        <f t="shared" si="0"/>
        <v>28.26</v>
      </c>
      <c r="D15" s="18">
        <f t="shared" si="0"/>
        <v>28.46</v>
      </c>
      <c r="E15" s="18">
        <f t="shared" si="0"/>
        <v>28.66</v>
      </c>
      <c r="F15" s="18">
        <f t="shared" si="0"/>
        <v>28.86</v>
      </c>
      <c r="G15" s="18">
        <f t="shared" si="0"/>
        <v>29.06</v>
      </c>
      <c r="H15" s="18">
        <f t="shared" si="0"/>
        <v>29.26</v>
      </c>
      <c r="I15" s="18">
        <f t="shared" si="0"/>
        <v>29.46</v>
      </c>
      <c r="J15" s="18">
        <f t="shared" si="0"/>
        <v>29.66</v>
      </c>
    </row>
    <row r="16" spans="1:10" ht="20.25" customHeight="1" x14ac:dyDescent="0.25">
      <c r="A16" s="9" t="s">
        <v>64</v>
      </c>
      <c r="B16" s="18">
        <f t="shared" si="0"/>
        <v>28.065000000000001</v>
      </c>
      <c r="C16" s="18">
        <f t="shared" si="0"/>
        <v>28.265000000000001</v>
      </c>
      <c r="D16" s="18">
        <f t="shared" si="0"/>
        <v>28.465</v>
      </c>
      <c r="E16" s="18">
        <f t="shared" si="0"/>
        <v>28.664999999999999</v>
      </c>
      <c r="F16" s="18">
        <f t="shared" si="0"/>
        <v>28.864999999999998</v>
      </c>
      <c r="G16" s="18">
        <f t="shared" si="0"/>
        <v>29.065000000000001</v>
      </c>
      <c r="H16" s="18">
        <f t="shared" si="0"/>
        <v>29.265000000000001</v>
      </c>
      <c r="I16" s="18">
        <f t="shared" si="0"/>
        <v>29.465</v>
      </c>
      <c r="J16" s="18">
        <f t="shared" si="0"/>
        <v>29.664999999999999</v>
      </c>
    </row>
    <row r="17" spans="1:11" ht="20.25" customHeight="1" x14ac:dyDescent="0.25">
      <c r="A17" s="9" t="s">
        <v>65</v>
      </c>
      <c r="B17" s="18">
        <f t="shared" si="0"/>
        <v>28.07</v>
      </c>
      <c r="C17" s="18">
        <f t="shared" si="0"/>
        <v>28.27</v>
      </c>
      <c r="D17" s="18">
        <f t="shared" si="0"/>
        <v>28.47</v>
      </c>
      <c r="E17" s="18">
        <f t="shared" si="0"/>
        <v>28.67</v>
      </c>
      <c r="F17" s="18">
        <f t="shared" si="0"/>
        <v>28.87</v>
      </c>
      <c r="G17" s="18">
        <f t="shared" si="0"/>
        <v>29.07</v>
      </c>
      <c r="H17" s="18">
        <f t="shared" si="0"/>
        <v>29.27</v>
      </c>
      <c r="I17" s="18">
        <f t="shared" si="0"/>
        <v>29.47</v>
      </c>
      <c r="J17" s="18">
        <f t="shared" si="0"/>
        <v>29.67</v>
      </c>
    </row>
    <row r="18" spans="1:11" ht="20.25" customHeight="1" x14ac:dyDescent="0.25">
      <c r="A18" s="9" t="s">
        <v>66</v>
      </c>
      <c r="B18" s="18">
        <f t="shared" si="0"/>
        <v>28.074999999999999</v>
      </c>
      <c r="C18" s="18">
        <f t="shared" si="0"/>
        <v>28.274999999999999</v>
      </c>
      <c r="D18" s="18">
        <f t="shared" si="0"/>
        <v>28.475000000000001</v>
      </c>
      <c r="E18" s="18">
        <f t="shared" si="0"/>
        <v>28.675000000000001</v>
      </c>
      <c r="F18" s="18">
        <f t="shared" si="0"/>
        <v>28.875</v>
      </c>
      <c r="G18" s="18">
        <f t="shared" si="0"/>
        <v>29.074999999999999</v>
      </c>
      <c r="H18" s="18">
        <f t="shared" si="0"/>
        <v>29.274999999999999</v>
      </c>
      <c r="I18" s="18">
        <f t="shared" si="0"/>
        <v>29.475000000000001</v>
      </c>
      <c r="J18" s="18">
        <f t="shared" si="0"/>
        <v>29.675000000000001</v>
      </c>
    </row>
    <row r="19" spans="1:11" ht="20.25" customHeight="1" x14ac:dyDescent="0.25">
      <c r="A19" s="9" t="s">
        <v>67</v>
      </c>
      <c r="B19" s="18">
        <f t="shared" si="0"/>
        <v>28.08</v>
      </c>
      <c r="C19" s="18">
        <f t="shared" si="0"/>
        <v>28.28</v>
      </c>
      <c r="D19" s="18">
        <f t="shared" si="0"/>
        <v>28.48</v>
      </c>
      <c r="E19" s="18">
        <f t="shared" si="0"/>
        <v>28.68</v>
      </c>
      <c r="F19" s="18">
        <f t="shared" si="0"/>
        <v>28.88</v>
      </c>
      <c r="G19" s="18">
        <f t="shared" si="0"/>
        <v>29.08</v>
      </c>
      <c r="H19" s="18">
        <f t="shared" si="0"/>
        <v>29.28</v>
      </c>
      <c r="I19" s="18">
        <f t="shared" si="0"/>
        <v>29.48</v>
      </c>
      <c r="J19" s="18">
        <f t="shared" si="0"/>
        <v>29.68</v>
      </c>
    </row>
    <row r="20" spans="1:11" ht="20.25" customHeight="1" x14ac:dyDescent="0.25">
      <c r="A20" s="9" t="s">
        <v>68</v>
      </c>
      <c r="B20" s="18">
        <f t="shared" ref="B20:J35" si="1">B19+0.005</f>
        <v>28.085000000000001</v>
      </c>
      <c r="C20" s="18">
        <f t="shared" si="1"/>
        <v>28.285</v>
      </c>
      <c r="D20" s="18">
        <f t="shared" si="1"/>
        <v>28.484999999999999</v>
      </c>
      <c r="E20" s="18">
        <f t="shared" si="1"/>
        <v>28.684999999999999</v>
      </c>
      <c r="F20" s="18">
        <f t="shared" si="1"/>
        <v>28.885000000000002</v>
      </c>
      <c r="G20" s="18">
        <f t="shared" si="1"/>
        <v>29.085000000000001</v>
      </c>
      <c r="H20" s="18">
        <f t="shared" si="1"/>
        <v>29.285</v>
      </c>
      <c r="I20" s="18">
        <f t="shared" si="1"/>
        <v>29.484999999999999</v>
      </c>
      <c r="J20" s="18">
        <f t="shared" si="1"/>
        <v>29.684999999999999</v>
      </c>
    </row>
    <row r="21" spans="1:11" ht="20.25" customHeight="1" x14ac:dyDescent="0.25">
      <c r="A21" s="9" t="s">
        <v>69</v>
      </c>
      <c r="B21" s="18">
        <f t="shared" si="1"/>
        <v>28.09</v>
      </c>
      <c r="C21" s="18">
        <f t="shared" si="1"/>
        <v>28.29</v>
      </c>
      <c r="D21" s="18">
        <f t="shared" si="1"/>
        <v>28.49</v>
      </c>
      <c r="E21" s="18">
        <f t="shared" si="1"/>
        <v>28.69</v>
      </c>
      <c r="F21" s="18">
        <f t="shared" si="1"/>
        <v>28.89</v>
      </c>
      <c r="G21" s="18">
        <f t="shared" si="1"/>
        <v>29.09</v>
      </c>
      <c r="H21" s="18">
        <f t="shared" si="1"/>
        <v>29.29</v>
      </c>
      <c r="I21" s="18">
        <f t="shared" si="1"/>
        <v>29.49</v>
      </c>
      <c r="J21" s="18">
        <f t="shared" si="1"/>
        <v>29.69</v>
      </c>
    </row>
    <row r="22" spans="1:11" ht="20.25" customHeight="1" x14ac:dyDescent="0.25">
      <c r="A22" s="9" t="s">
        <v>70</v>
      </c>
      <c r="B22" s="18">
        <f t="shared" si="1"/>
        <v>28.094999999999999</v>
      </c>
      <c r="C22" s="18">
        <f t="shared" si="1"/>
        <v>28.295000000000002</v>
      </c>
      <c r="D22" s="18">
        <f t="shared" si="1"/>
        <v>28.495000000000001</v>
      </c>
      <c r="E22" s="18">
        <f t="shared" si="1"/>
        <v>28.695</v>
      </c>
      <c r="F22" s="18">
        <f t="shared" si="1"/>
        <v>28.895</v>
      </c>
      <c r="G22" s="18">
        <f t="shared" si="1"/>
        <v>29.094999999999999</v>
      </c>
      <c r="H22" s="18">
        <f t="shared" si="1"/>
        <v>29.295000000000002</v>
      </c>
      <c r="I22" s="18">
        <f t="shared" si="1"/>
        <v>29.495000000000001</v>
      </c>
      <c r="J22" s="18">
        <f t="shared" si="1"/>
        <v>29.695</v>
      </c>
      <c r="K22" s="19"/>
    </row>
    <row r="23" spans="1:11" ht="20.25" customHeight="1" x14ac:dyDescent="0.25">
      <c r="A23" s="9" t="s">
        <v>71</v>
      </c>
      <c r="B23" s="18">
        <f t="shared" si="1"/>
        <v>28.1</v>
      </c>
      <c r="C23" s="18">
        <f t="shared" si="1"/>
        <v>28.3</v>
      </c>
      <c r="D23" s="18">
        <f t="shared" si="1"/>
        <v>28.5</v>
      </c>
      <c r="E23" s="18">
        <f t="shared" si="1"/>
        <v>28.7</v>
      </c>
      <c r="F23" s="18">
        <f t="shared" si="1"/>
        <v>28.9</v>
      </c>
      <c r="G23" s="18">
        <f t="shared" si="1"/>
        <v>29.1</v>
      </c>
      <c r="H23" s="18">
        <f t="shared" si="1"/>
        <v>29.3</v>
      </c>
      <c r="I23" s="18">
        <f t="shared" si="1"/>
        <v>29.5</v>
      </c>
      <c r="J23" s="18"/>
    </row>
    <row r="24" spans="1:11" ht="20.25" customHeight="1" x14ac:dyDescent="0.25">
      <c r="A24" s="9" t="s">
        <v>72</v>
      </c>
      <c r="B24" s="18">
        <f t="shared" si="1"/>
        <v>28.105</v>
      </c>
      <c r="C24" s="18">
        <f t="shared" si="1"/>
        <v>28.305</v>
      </c>
      <c r="D24" s="18">
        <f t="shared" si="1"/>
        <v>28.504999999999999</v>
      </c>
      <c r="E24" s="18">
        <f t="shared" si="1"/>
        <v>28.704999999999998</v>
      </c>
      <c r="F24" s="18">
        <f t="shared" si="1"/>
        <v>28.905000000000001</v>
      </c>
      <c r="G24" s="18">
        <f t="shared" si="1"/>
        <v>29.105</v>
      </c>
      <c r="H24" s="18">
        <f t="shared" si="1"/>
        <v>29.305</v>
      </c>
      <c r="I24" s="18">
        <f t="shared" si="1"/>
        <v>29.504999999999999</v>
      </c>
      <c r="J24" s="18"/>
    </row>
    <row r="25" spans="1:11" ht="20.25" customHeight="1" x14ac:dyDescent="0.25">
      <c r="A25" s="9" t="s">
        <v>73</v>
      </c>
      <c r="B25" s="18">
        <f t="shared" si="1"/>
        <v>28.11</v>
      </c>
      <c r="C25" s="18">
        <f t="shared" si="1"/>
        <v>28.31</v>
      </c>
      <c r="D25" s="18">
        <f t="shared" si="1"/>
        <v>28.51</v>
      </c>
      <c r="E25" s="18">
        <f t="shared" si="1"/>
        <v>28.71</v>
      </c>
      <c r="F25" s="18">
        <f t="shared" si="1"/>
        <v>28.91</v>
      </c>
      <c r="G25" s="18">
        <f t="shared" si="1"/>
        <v>29.11</v>
      </c>
      <c r="H25" s="18">
        <f t="shared" si="1"/>
        <v>29.31</v>
      </c>
      <c r="I25" s="18">
        <f t="shared" si="1"/>
        <v>29.51</v>
      </c>
      <c r="J25" s="18"/>
    </row>
    <row r="26" spans="1:11" ht="20.25" customHeight="1" x14ac:dyDescent="0.25">
      <c r="A26" s="9" t="s">
        <v>74</v>
      </c>
      <c r="B26" s="18">
        <f t="shared" si="1"/>
        <v>28.114999999999998</v>
      </c>
      <c r="C26" s="18">
        <f t="shared" si="1"/>
        <v>28.315000000000001</v>
      </c>
      <c r="D26" s="18">
        <f t="shared" si="1"/>
        <v>28.515000000000001</v>
      </c>
      <c r="E26" s="18">
        <f t="shared" si="1"/>
        <v>28.715</v>
      </c>
      <c r="F26" s="18">
        <f t="shared" si="1"/>
        <v>28.914999999999999</v>
      </c>
      <c r="G26" s="18">
        <f t="shared" si="1"/>
        <v>29.114999999999998</v>
      </c>
      <c r="H26" s="18">
        <f t="shared" si="1"/>
        <v>29.315000000000001</v>
      </c>
      <c r="I26" s="18">
        <f t="shared" si="1"/>
        <v>29.515000000000001</v>
      </c>
      <c r="J26" s="18"/>
    </row>
    <row r="27" spans="1:11" ht="20.25" customHeight="1" x14ac:dyDescent="0.25">
      <c r="A27" s="9" t="s">
        <v>75</v>
      </c>
      <c r="B27" s="18">
        <f t="shared" si="1"/>
        <v>28.12</v>
      </c>
      <c r="C27" s="18">
        <f t="shared" si="1"/>
        <v>28.32</v>
      </c>
      <c r="D27" s="18">
        <f t="shared" si="1"/>
        <v>28.52</v>
      </c>
      <c r="E27" s="18">
        <f t="shared" si="1"/>
        <v>28.72</v>
      </c>
      <c r="F27" s="18">
        <f t="shared" si="1"/>
        <v>28.92</v>
      </c>
      <c r="G27" s="18">
        <f t="shared" si="1"/>
        <v>29.12</v>
      </c>
      <c r="H27" s="18">
        <f t="shared" si="1"/>
        <v>29.32</v>
      </c>
      <c r="I27" s="18">
        <f t="shared" si="1"/>
        <v>29.52</v>
      </c>
      <c r="J27" s="18"/>
    </row>
    <row r="28" spans="1:11" ht="20.25" customHeight="1" x14ac:dyDescent="0.25">
      <c r="A28" s="9" t="s">
        <v>76</v>
      </c>
      <c r="B28" s="18">
        <f t="shared" si="1"/>
        <v>28.125</v>
      </c>
      <c r="C28" s="18">
        <f t="shared" si="1"/>
        <v>28.324999999999999</v>
      </c>
      <c r="D28" s="18">
        <f t="shared" si="1"/>
        <v>28.524999999999999</v>
      </c>
      <c r="E28" s="18">
        <f t="shared" si="1"/>
        <v>28.725000000000001</v>
      </c>
      <c r="F28" s="18">
        <f t="shared" si="1"/>
        <v>28.925000000000001</v>
      </c>
      <c r="G28" s="18">
        <f t="shared" si="1"/>
        <v>29.125</v>
      </c>
      <c r="H28" s="18">
        <f t="shared" si="1"/>
        <v>29.324999999999999</v>
      </c>
      <c r="I28" s="18">
        <f t="shared" si="1"/>
        <v>29.524999999999999</v>
      </c>
      <c r="J28" s="18"/>
    </row>
    <row r="29" spans="1:11" ht="20.25" customHeight="1" x14ac:dyDescent="0.25">
      <c r="A29" s="9" t="s">
        <v>77</v>
      </c>
      <c r="B29" s="18">
        <f t="shared" si="1"/>
        <v>28.13</v>
      </c>
      <c r="C29" s="18">
        <f t="shared" si="1"/>
        <v>28.33</v>
      </c>
      <c r="D29" s="18">
        <f t="shared" si="1"/>
        <v>28.53</v>
      </c>
      <c r="E29" s="18">
        <f t="shared" si="1"/>
        <v>28.73</v>
      </c>
      <c r="F29" s="18">
        <f t="shared" si="1"/>
        <v>28.93</v>
      </c>
      <c r="G29" s="18">
        <f t="shared" si="1"/>
        <v>29.13</v>
      </c>
      <c r="H29" s="18">
        <f t="shared" si="1"/>
        <v>29.33</v>
      </c>
      <c r="I29" s="18">
        <f t="shared" si="1"/>
        <v>29.53</v>
      </c>
      <c r="J29" s="18"/>
    </row>
    <row r="30" spans="1:11" ht="20.25" customHeight="1" x14ac:dyDescent="0.25">
      <c r="A30" s="9" t="s">
        <v>78</v>
      </c>
      <c r="B30" s="18">
        <f t="shared" si="1"/>
        <v>28.135000000000002</v>
      </c>
      <c r="C30" s="18">
        <f t="shared" si="1"/>
        <v>28.335000000000001</v>
      </c>
      <c r="D30" s="18">
        <f t="shared" si="1"/>
        <v>28.535</v>
      </c>
      <c r="E30" s="18">
        <f t="shared" si="1"/>
        <v>28.734999999999999</v>
      </c>
      <c r="F30" s="18">
        <f t="shared" si="1"/>
        <v>28.934999999999999</v>
      </c>
      <c r="G30" s="18">
        <f t="shared" si="1"/>
        <v>29.135000000000002</v>
      </c>
      <c r="H30" s="18">
        <f t="shared" si="1"/>
        <v>29.335000000000001</v>
      </c>
      <c r="I30" s="18">
        <f t="shared" si="1"/>
        <v>29.535</v>
      </c>
      <c r="J30" s="18"/>
    </row>
    <row r="31" spans="1:11" ht="20.25" customHeight="1" x14ac:dyDescent="0.25">
      <c r="A31" s="9" t="s">
        <v>79</v>
      </c>
      <c r="B31" s="18">
        <f t="shared" si="1"/>
        <v>28.14</v>
      </c>
      <c r="C31" s="18">
        <f t="shared" si="1"/>
        <v>28.34</v>
      </c>
      <c r="D31" s="18">
        <f t="shared" si="1"/>
        <v>28.54</v>
      </c>
      <c r="E31" s="18">
        <f t="shared" si="1"/>
        <v>28.74</v>
      </c>
      <c r="F31" s="18">
        <f t="shared" si="1"/>
        <v>28.94</v>
      </c>
      <c r="G31" s="18">
        <f t="shared" si="1"/>
        <v>29.14</v>
      </c>
      <c r="H31" s="18">
        <f t="shared" si="1"/>
        <v>29.34</v>
      </c>
      <c r="I31" s="18">
        <f t="shared" si="1"/>
        <v>29.54</v>
      </c>
      <c r="J31" s="18"/>
    </row>
    <row r="32" spans="1:11" ht="20.25" customHeight="1" x14ac:dyDescent="0.25">
      <c r="A32" s="9" t="s">
        <v>80</v>
      </c>
      <c r="B32" s="18">
        <f t="shared" si="1"/>
        <v>28.145</v>
      </c>
      <c r="C32" s="18">
        <f t="shared" si="1"/>
        <v>28.344999999999999</v>
      </c>
      <c r="D32" s="18">
        <f t="shared" si="1"/>
        <v>28.545000000000002</v>
      </c>
      <c r="E32" s="18">
        <f t="shared" si="1"/>
        <v>28.745000000000001</v>
      </c>
      <c r="F32" s="18">
        <f t="shared" si="1"/>
        <v>28.945</v>
      </c>
      <c r="G32" s="18">
        <f t="shared" si="1"/>
        <v>29.145</v>
      </c>
      <c r="H32" s="18">
        <f t="shared" si="1"/>
        <v>29.344999999999999</v>
      </c>
      <c r="I32" s="18">
        <f t="shared" si="1"/>
        <v>29.545000000000002</v>
      </c>
      <c r="J32" s="18"/>
    </row>
    <row r="33" spans="1:10" ht="20.25" customHeight="1" x14ac:dyDescent="0.25">
      <c r="A33" s="9" t="s">
        <v>81</v>
      </c>
      <c r="B33" s="18">
        <f t="shared" si="1"/>
        <v>28.15</v>
      </c>
      <c r="C33" s="18">
        <f t="shared" si="1"/>
        <v>28.35</v>
      </c>
      <c r="D33" s="18">
        <f t="shared" si="1"/>
        <v>28.55</v>
      </c>
      <c r="E33" s="18">
        <f t="shared" si="1"/>
        <v>28.75</v>
      </c>
      <c r="F33" s="18">
        <f t="shared" si="1"/>
        <v>28.95</v>
      </c>
      <c r="G33" s="18">
        <f t="shared" si="1"/>
        <v>29.15</v>
      </c>
      <c r="H33" s="18">
        <f t="shared" si="1"/>
        <v>29.35</v>
      </c>
      <c r="I33" s="18">
        <f t="shared" si="1"/>
        <v>29.55</v>
      </c>
      <c r="J33" s="18"/>
    </row>
    <row r="34" spans="1:10" ht="20.25" customHeight="1" x14ac:dyDescent="0.25">
      <c r="A34" s="9" t="s">
        <v>82</v>
      </c>
      <c r="B34" s="18">
        <f t="shared" si="1"/>
        <v>28.155000000000001</v>
      </c>
      <c r="C34" s="18">
        <f t="shared" si="1"/>
        <v>28.355</v>
      </c>
      <c r="D34" s="18">
        <f t="shared" si="1"/>
        <v>28.555</v>
      </c>
      <c r="E34" s="18">
        <f t="shared" si="1"/>
        <v>28.754999999999999</v>
      </c>
      <c r="F34" s="18">
        <f t="shared" si="1"/>
        <v>28.954999999999998</v>
      </c>
      <c r="G34" s="18">
        <f t="shared" si="1"/>
        <v>29.155000000000001</v>
      </c>
      <c r="H34" s="18">
        <f t="shared" si="1"/>
        <v>29.355</v>
      </c>
      <c r="I34" s="18">
        <f t="shared" si="1"/>
        <v>29.555</v>
      </c>
      <c r="J34" s="18"/>
    </row>
    <row r="35" spans="1:10" ht="20.25" customHeight="1" x14ac:dyDescent="0.25">
      <c r="A35" s="9" t="s">
        <v>83</v>
      </c>
      <c r="B35" s="18">
        <f t="shared" si="1"/>
        <v>28.16</v>
      </c>
      <c r="C35" s="18">
        <f t="shared" si="1"/>
        <v>28.36</v>
      </c>
      <c r="D35" s="18">
        <f t="shared" si="1"/>
        <v>28.56</v>
      </c>
      <c r="E35" s="18">
        <f t="shared" si="1"/>
        <v>28.76</v>
      </c>
      <c r="F35" s="18">
        <f t="shared" si="1"/>
        <v>28.96</v>
      </c>
      <c r="G35" s="18">
        <f t="shared" si="1"/>
        <v>29.16</v>
      </c>
      <c r="H35" s="18">
        <f t="shared" si="1"/>
        <v>29.36</v>
      </c>
      <c r="I35" s="18">
        <f t="shared" si="1"/>
        <v>29.56</v>
      </c>
      <c r="J35" s="18"/>
    </row>
    <row r="36" spans="1:10" ht="20.25" customHeight="1" x14ac:dyDescent="0.25">
      <c r="A36" s="9" t="s">
        <v>84</v>
      </c>
      <c r="B36" s="18">
        <f t="shared" ref="B36:I42" si="2">B35+0.005</f>
        <v>28.164999999999999</v>
      </c>
      <c r="C36" s="18">
        <f t="shared" si="2"/>
        <v>28.364999999999998</v>
      </c>
      <c r="D36" s="18">
        <f t="shared" si="2"/>
        <v>28.565000000000001</v>
      </c>
      <c r="E36" s="18">
        <f t="shared" si="2"/>
        <v>28.765000000000001</v>
      </c>
      <c r="F36" s="18">
        <f t="shared" si="2"/>
        <v>28.965</v>
      </c>
      <c r="G36" s="18">
        <f t="shared" si="2"/>
        <v>29.164999999999999</v>
      </c>
      <c r="H36" s="18">
        <f t="shared" si="2"/>
        <v>29.364999999999998</v>
      </c>
      <c r="I36" s="18">
        <f t="shared" si="2"/>
        <v>29.565000000000001</v>
      </c>
      <c r="J36" s="18"/>
    </row>
    <row r="37" spans="1:10" ht="20.25" customHeight="1" x14ac:dyDescent="0.25">
      <c r="A37" s="9" t="s">
        <v>85</v>
      </c>
      <c r="B37" s="18">
        <f t="shared" si="2"/>
        <v>28.17</v>
      </c>
      <c r="C37" s="18">
        <f t="shared" si="2"/>
        <v>28.37</v>
      </c>
      <c r="D37" s="18">
        <f t="shared" si="2"/>
        <v>28.57</v>
      </c>
      <c r="E37" s="18">
        <f t="shared" si="2"/>
        <v>28.77</v>
      </c>
      <c r="F37" s="18">
        <f t="shared" si="2"/>
        <v>28.97</v>
      </c>
      <c r="G37" s="18">
        <f t="shared" si="2"/>
        <v>29.17</v>
      </c>
      <c r="H37" s="18">
        <f t="shared" si="2"/>
        <v>29.37</v>
      </c>
      <c r="I37" s="18">
        <f t="shared" si="2"/>
        <v>29.57</v>
      </c>
      <c r="J37" s="18"/>
    </row>
    <row r="38" spans="1:10" ht="20.25" customHeight="1" x14ac:dyDescent="0.25">
      <c r="A38" s="9" t="s">
        <v>86</v>
      </c>
      <c r="B38" s="18">
        <f t="shared" si="2"/>
        <v>28.175000000000001</v>
      </c>
      <c r="C38" s="18">
        <f t="shared" si="2"/>
        <v>28.375</v>
      </c>
      <c r="D38" s="18">
        <f t="shared" si="2"/>
        <v>28.574999999999999</v>
      </c>
      <c r="E38" s="18">
        <f t="shared" si="2"/>
        <v>28.774999999999999</v>
      </c>
      <c r="F38" s="18">
        <f t="shared" si="2"/>
        <v>28.975000000000001</v>
      </c>
      <c r="G38" s="18">
        <f t="shared" si="2"/>
        <v>29.175000000000001</v>
      </c>
      <c r="H38" s="18">
        <f t="shared" si="2"/>
        <v>29.375</v>
      </c>
      <c r="I38" s="18">
        <f t="shared" si="2"/>
        <v>29.574999999999999</v>
      </c>
      <c r="J38" s="18"/>
    </row>
    <row r="39" spans="1:10" ht="20.25" customHeight="1" x14ac:dyDescent="0.25">
      <c r="A39" s="9" t="s">
        <v>87</v>
      </c>
      <c r="B39" s="18">
        <f t="shared" si="2"/>
        <v>28.18</v>
      </c>
      <c r="C39" s="18">
        <f t="shared" si="2"/>
        <v>28.38</v>
      </c>
      <c r="D39" s="18">
        <f t="shared" si="2"/>
        <v>28.58</v>
      </c>
      <c r="E39" s="18">
        <f t="shared" si="2"/>
        <v>28.78</v>
      </c>
      <c r="F39" s="18">
        <f t="shared" si="2"/>
        <v>28.98</v>
      </c>
      <c r="G39" s="18">
        <f t="shared" si="2"/>
        <v>29.18</v>
      </c>
      <c r="H39" s="18">
        <f t="shared" si="2"/>
        <v>29.38</v>
      </c>
      <c r="I39" s="18">
        <f t="shared" si="2"/>
        <v>29.58</v>
      </c>
      <c r="J39" s="18"/>
    </row>
    <row r="40" spans="1:10" ht="20.25" customHeight="1" x14ac:dyDescent="0.25">
      <c r="A40" s="9" t="s">
        <v>88</v>
      </c>
      <c r="B40" s="18">
        <f t="shared" si="2"/>
        <v>28.184999999999999</v>
      </c>
      <c r="C40" s="18">
        <f t="shared" si="2"/>
        <v>28.385000000000002</v>
      </c>
      <c r="D40" s="18">
        <f t="shared" si="2"/>
        <v>28.585000000000001</v>
      </c>
      <c r="E40" s="18">
        <f t="shared" si="2"/>
        <v>28.785</v>
      </c>
      <c r="F40" s="18">
        <f t="shared" si="2"/>
        <v>28.984999999999999</v>
      </c>
      <c r="G40" s="18">
        <f t="shared" si="2"/>
        <v>29.184999999999999</v>
      </c>
      <c r="H40" s="18">
        <f t="shared" si="2"/>
        <v>29.385000000000002</v>
      </c>
      <c r="I40" s="18">
        <f t="shared" si="2"/>
        <v>29.585000000000001</v>
      </c>
      <c r="J40" s="18"/>
    </row>
    <row r="41" spans="1:10" ht="20.25" customHeight="1" x14ac:dyDescent="0.25">
      <c r="A41" s="9" t="s">
        <v>89</v>
      </c>
      <c r="B41" s="18">
        <f t="shared" si="2"/>
        <v>28.19</v>
      </c>
      <c r="C41" s="18">
        <f t="shared" si="2"/>
        <v>28.39</v>
      </c>
      <c r="D41" s="18">
        <f t="shared" si="2"/>
        <v>28.59</v>
      </c>
      <c r="E41" s="18">
        <f t="shared" si="2"/>
        <v>28.79</v>
      </c>
      <c r="F41" s="18">
        <f t="shared" si="2"/>
        <v>28.99</v>
      </c>
      <c r="G41" s="18">
        <f t="shared" si="2"/>
        <v>29.19</v>
      </c>
      <c r="H41" s="18">
        <f t="shared" si="2"/>
        <v>29.39</v>
      </c>
      <c r="I41" s="18">
        <f t="shared" si="2"/>
        <v>29.59</v>
      </c>
      <c r="J41" s="18"/>
    </row>
    <row r="42" spans="1:10" ht="20.25" customHeight="1" x14ac:dyDescent="0.25">
      <c r="A42" s="9" t="s">
        <v>90</v>
      </c>
      <c r="B42" s="18">
        <f t="shared" si="2"/>
        <v>28.195</v>
      </c>
      <c r="C42" s="18">
        <f t="shared" si="2"/>
        <v>28.395</v>
      </c>
      <c r="D42" s="18">
        <f t="shared" si="2"/>
        <v>28.594999999999999</v>
      </c>
      <c r="E42" s="18">
        <f t="shared" si="2"/>
        <v>28.795000000000002</v>
      </c>
      <c r="F42" s="18">
        <f t="shared" si="2"/>
        <v>28.995000000000001</v>
      </c>
      <c r="G42" s="18">
        <f t="shared" si="2"/>
        <v>29.195</v>
      </c>
      <c r="H42" s="18">
        <f t="shared" si="2"/>
        <v>29.395</v>
      </c>
      <c r="I42" s="18">
        <f t="shared" si="2"/>
        <v>29.594999999999999</v>
      </c>
      <c r="J42" s="18"/>
    </row>
  </sheetData>
  <mergeCells count="1">
    <mergeCell ref="A1:J1"/>
  </mergeCells>
  <phoneticPr fontId="9" type="noConversion"/>
  <printOptions horizontalCentered="1"/>
  <pageMargins left="0" right="0" top="0" bottom="0" header="0" footer="0"/>
  <pageSetup paperSize="9" scale="94" orientation="portrait" verticalDpi="1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3"/>
  <sheetViews>
    <sheetView workbookViewId="0">
      <selection activeCell="K9" sqref="K9"/>
    </sheetView>
  </sheetViews>
  <sheetFormatPr defaultColWidth="9" defaultRowHeight="15" x14ac:dyDescent="0.25"/>
  <cols>
    <col min="1" max="11" width="9" style="3"/>
    <col min="12" max="13" width="9" style="4"/>
    <col min="14" max="14" width="9" style="5"/>
    <col min="15" max="16" width="9" style="6"/>
    <col min="17" max="16384" width="9" style="3"/>
  </cols>
  <sheetData>
    <row r="1" spans="1:16" ht="31.5" customHeight="1" x14ac:dyDescent="0.25">
      <c r="A1" s="58" t="s">
        <v>91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s="1" customFormat="1" ht="34.5" customHeight="1" x14ac:dyDescent="0.25">
      <c r="A2" s="7"/>
      <c r="B2" s="59" t="s">
        <v>92</v>
      </c>
      <c r="C2" s="59"/>
      <c r="D2" s="59"/>
      <c r="E2" s="59"/>
      <c r="F2" s="59"/>
      <c r="G2" s="59"/>
      <c r="H2" s="59"/>
      <c r="I2" s="59"/>
      <c r="J2" s="59"/>
      <c r="K2" s="59"/>
      <c r="L2" s="60" t="s">
        <v>93</v>
      </c>
      <c r="M2" s="61"/>
      <c r="N2" s="62" t="s">
        <v>94</v>
      </c>
      <c r="O2" s="62"/>
      <c r="P2" s="62"/>
    </row>
    <row r="3" spans="1:16" s="2" customFormat="1" ht="19.5" customHeight="1" x14ac:dyDescent="0.25">
      <c r="A3" s="8" t="s">
        <v>95</v>
      </c>
      <c r="B3" s="8" t="s">
        <v>4</v>
      </c>
      <c r="C3" s="8" t="s">
        <v>8</v>
      </c>
      <c r="D3" s="8" t="s">
        <v>10</v>
      </c>
      <c r="E3" s="8" t="s">
        <v>12</v>
      </c>
      <c r="F3" s="8" t="s">
        <v>14</v>
      </c>
      <c r="G3" s="8" t="s">
        <v>16</v>
      </c>
      <c r="H3" s="8" t="s">
        <v>18</v>
      </c>
      <c r="I3" s="8" t="s">
        <v>20</v>
      </c>
      <c r="J3" s="8" t="s">
        <v>22</v>
      </c>
      <c r="K3" s="8" t="s">
        <v>35</v>
      </c>
      <c r="L3" s="11" t="s">
        <v>37</v>
      </c>
      <c r="M3" s="11" t="s">
        <v>39</v>
      </c>
      <c r="N3" s="12" t="s">
        <v>41</v>
      </c>
      <c r="O3" s="13" t="s">
        <v>44</v>
      </c>
      <c r="P3" s="13" t="s">
        <v>46</v>
      </c>
    </row>
    <row r="4" spans="1:16" ht="20.25" customHeight="1" x14ac:dyDescent="0.25">
      <c r="A4" s="9" t="s">
        <v>51</v>
      </c>
      <c r="B4" s="10">
        <v>25.614999999999998</v>
      </c>
      <c r="C4" s="10">
        <f>B4+0.45</f>
        <v>26.065000000000001</v>
      </c>
      <c r="D4" s="10">
        <f t="shared" ref="D4:K19" si="0">C4+0.45</f>
        <v>26.515000000000001</v>
      </c>
      <c r="E4" s="10">
        <f t="shared" si="0"/>
        <v>26.965</v>
      </c>
      <c r="F4" s="10">
        <f t="shared" si="0"/>
        <v>27.414999999999999</v>
      </c>
      <c r="G4" s="10">
        <f t="shared" si="0"/>
        <v>27.864999999999998</v>
      </c>
      <c r="H4" s="10">
        <f t="shared" si="0"/>
        <v>28.315000000000001</v>
      </c>
      <c r="I4" s="10">
        <f t="shared" si="0"/>
        <v>28.765000000000001</v>
      </c>
      <c r="J4" s="10">
        <f t="shared" si="0"/>
        <v>29.215</v>
      </c>
      <c r="K4" s="10">
        <f t="shared" si="0"/>
        <v>29.664999999999999</v>
      </c>
      <c r="L4" s="14">
        <v>24.715</v>
      </c>
      <c r="M4" s="15">
        <v>25.164999999999999</v>
      </c>
      <c r="N4" s="16">
        <v>21</v>
      </c>
      <c r="O4" s="16">
        <v>21.2</v>
      </c>
      <c r="P4" s="16">
        <v>21.4</v>
      </c>
    </row>
    <row r="5" spans="1:16" ht="20.25" customHeight="1" x14ac:dyDescent="0.25">
      <c r="A5" s="9" t="s">
        <v>52</v>
      </c>
      <c r="B5" s="10">
        <v>25.625</v>
      </c>
      <c r="C5" s="10">
        <f>B5+0.45</f>
        <v>26.074999999999999</v>
      </c>
      <c r="D5" s="10">
        <f t="shared" si="0"/>
        <v>26.524999999999999</v>
      </c>
      <c r="E5" s="10">
        <f t="shared" si="0"/>
        <v>26.975000000000001</v>
      </c>
      <c r="F5" s="10">
        <f t="shared" si="0"/>
        <v>27.425000000000001</v>
      </c>
      <c r="G5" s="10">
        <f t="shared" si="0"/>
        <v>27.875</v>
      </c>
      <c r="H5" s="10">
        <f t="shared" si="0"/>
        <v>28.324999999999999</v>
      </c>
      <c r="I5" s="10">
        <f t="shared" si="0"/>
        <v>28.774999999999999</v>
      </c>
      <c r="J5" s="10">
        <f t="shared" si="0"/>
        <v>29.225000000000001</v>
      </c>
      <c r="K5" s="10">
        <f t="shared" si="0"/>
        <v>29.675000000000001</v>
      </c>
      <c r="L5" s="14">
        <v>24.725000000000001</v>
      </c>
      <c r="M5" s="15">
        <v>25.175000000000001</v>
      </c>
      <c r="N5" s="17">
        <v>21.004999999999999</v>
      </c>
      <c r="O5" s="17">
        <v>21.204999999999998</v>
      </c>
      <c r="P5" s="17">
        <v>21.405000000000001</v>
      </c>
    </row>
    <row r="6" spans="1:16" ht="20.25" customHeight="1" x14ac:dyDescent="0.25">
      <c r="A6" s="9" t="s">
        <v>53</v>
      </c>
      <c r="B6" s="10">
        <v>25.635000000000002</v>
      </c>
      <c r="C6" s="10">
        <f t="shared" ref="C6:K43" si="1">B6+0.45</f>
        <v>26.085000000000001</v>
      </c>
      <c r="D6" s="10">
        <f t="shared" si="0"/>
        <v>26.535</v>
      </c>
      <c r="E6" s="10">
        <f t="shared" si="0"/>
        <v>26.984999999999999</v>
      </c>
      <c r="F6" s="10">
        <f t="shared" si="0"/>
        <v>27.434999999999999</v>
      </c>
      <c r="G6" s="10">
        <f t="shared" si="0"/>
        <v>27.885000000000002</v>
      </c>
      <c r="H6" s="10">
        <f t="shared" si="0"/>
        <v>28.335000000000001</v>
      </c>
      <c r="I6" s="10">
        <f t="shared" si="0"/>
        <v>28.785</v>
      </c>
      <c r="J6" s="10">
        <f t="shared" si="0"/>
        <v>29.234999999999999</v>
      </c>
      <c r="K6" s="10">
        <f t="shared" si="0"/>
        <v>29.684999999999999</v>
      </c>
      <c r="L6" s="14">
        <v>24.734999999999999</v>
      </c>
      <c r="M6" s="15">
        <v>25.184999999999999</v>
      </c>
      <c r="N6" s="16">
        <v>21.01</v>
      </c>
      <c r="O6" s="16">
        <v>21.21</v>
      </c>
      <c r="P6" s="16">
        <v>21.41</v>
      </c>
    </row>
    <row r="7" spans="1:16" ht="20.25" customHeight="1" x14ac:dyDescent="0.25">
      <c r="A7" s="9" t="s">
        <v>54</v>
      </c>
      <c r="B7" s="10">
        <v>25.655000000000001</v>
      </c>
      <c r="C7" s="10">
        <f t="shared" si="1"/>
        <v>26.105</v>
      </c>
      <c r="D7" s="10">
        <f t="shared" si="0"/>
        <v>26.555</v>
      </c>
      <c r="E7" s="10">
        <f t="shared" si="0"/>
        <v>27.004999999999999</v>
      </c>
      <c r="F7" s="10">
        <f t="shared" si="0"/>
        <v>27.454999999999998</v>
      </c>
      <c r="G7" s="10">
        <f t="shared" si="0"/>
        <v>27.905000000000001</v>
      </c>
      <c r="H7" s="10">
        <f t="shared" si="0"/>
        <v>28.355</v>
      </c>
      <c r="I7" s="10">
        <f t="shared" si="0"/>
        <v>28.805</v>
      </c>
      <c r="J7" s="10">
        <f t="shared" si="0"/>
        <v>29.254999999999999</v>
      </c>
      <c r="K7" s="10">
        <f t="shared" si="0"/>
        <v>29.704999999999998</v>
      </c>
      <c r="L7" s="14">
        <v>24.754999999999999</v>
      </c>
      <c r="M7" s="15">
        <v>25.204999999999998</v>
      </c>
      <c r="N7" s="17">
        <v>21.015000000000001</v>
      </c>
      <c r="O7" s="17">
        <v>21.215</v>
      </c>
      <c r="P7" s="17">
        <v>21.414999999999999</v>
      </c>
    </row>
    <row r="8" spans="1:16" ht="20.25" customHeight="1" x14ac:dyDescent="0.25">
      <c r="A8" s="9" t="s">
        <v>55</v>
      </c>
      <c r="B8" s="10">
        <v>25.664999999999999</v>
      </c>
      <c r="C8" s="10">
        <f t="shared" si="1"/>
        <v>26.114999999999998</v>
      </c>
      <c r="D8" s="10">
        <f t="shared" si="0"/>
        <v>26.565000000000001</v>
      </c>
      <c r="E8" s="10">
        <f t="shared" si="0"/>
        <v>27.015000000000001</v>
      </c>
      <c r="F8" s="10">
        <f t="shared" si="0"/>
        <v>27.465</v>
      </c>
      <c r="G8" s="10">
        <f t="shared" si="0"/>
        <v>27.914999999999999</v>
      </c>
      <c r="H8" s="10">
        <f t="shared" si="0"/>
        <v>28.364999999999998</v>
      </c>
      <c r="I8" s="10">
        <f t="shared" si="0"/>
        <v>28.815000000000001</v>
      </c>
      <c r="J8" s="10">
        <f t="shared" si="0"/>
        <v>29.265000000000001</v>
      </c>
      <c r="K8" s="10">
        <f t="shared" si="0"/>
        <v>29.715</v>
      </c>
      <c r="L8" s="14">
        <v>24.765000000000001</v>
      </c>
      <c r="M8" s="15">
        <v>25.215</v>
      </c>
      <c r="N8" s="16">
        <v>21.02</v>
      </c>
      <c r="O8" s="16">
        <v>21.22</v>
      </c>
      <c r="P8" s="16">
        <v>21.42</v>
      </c>
    </row>
    <row r="9" spans="1:16" ht="20.25" customHeight="1" x14ac:dyDescent="0.25">
      <c r="A9" s="9" t="s">
        <v>56</v>
      </c>
      <c r="B9" s="10">
        <v>25.675000000000001</v>
      </c>
      <c r="C9" s="10">
        <f t="shared" si="1"/>
        <v>26.125</v>
      </c>
      <c r="D9" s="10">
        <f t="shared" si="0"/>
        <v>26.574999999999999</v>
      </c>
      <c r="E9" s="10">
        <f t="shared" si="0"/>
        <v>27.024999999999999</v>
      </c>
      <c r="F9" s="10">
        <f t="shared" si="0"/>
        <v>27.475000000000001</v>
      </c>
      <c r="G9" s="10">
        <f t="shared" si="0"/>
        <v>27.925000000000001</v>
      </c>
      <c r="H9" s="10">
        <f t="shared" si="0"/>
        <v>28.375</v>
      </c>
      <c r="I9" s="10">
        <f t="shared" si="0"/>
        <v>28.824999999999999</v>
      </c>
      <c r="J9" s="10">
        <f t="shared" si="0"/>
        <v>29.274999999999999</v>
      </c>
      <c r="K9" s="10">
        <f t="shared" si="0"/>
        <v>29.725000000000001</v>
      </c>
      <c r="L9" s="14">
        <v>24.774999999999999</v>
      </c>
      <c r="M9" s="15">
        <v>25.225000000000001</v>
      </c>
      <c r="N9" s="17">
        <v>21.024999999999999</v>
      </c>
      <c r="O9" s="17">
        <v>21.225000000000001</v>
      </c>
      <c r="P9" s="17">
        <v>21.425000000000001</v>
      </c>
    </row>
    <row r="10" spans="1:16" ht="20.25" customHeight="1" x14ac:dyDescent="0.25">
      <c r="A10" s="9" t="s">
        <v>57</v>
      </c>
      <c r="B10" s="10">
        <v>25.684999999999999</v>
      </c>
      <c r="C10" s="10">
        <f t="shared" si="1"/>
        <v>26.135000000000002</v>
      </c>
      <c r="D10" s="10">
        <f t="shared" si="0"/>
        <v>26.585000000000001</v>
      </c>
      <c r="E10" s="10">
        <f t="shared" si="0"/>
        <v>27.035</v>
      </c>
      <c r="F10" s="10">
        <f t="shared" si="0"/>
        <v>27.484999999999999</v>
      </c>
      <c r="G10" s="10">
        <f t="shared" si="0"/>
        <v>27.934999999999999</v>
      </c>
      <c r="H10" s="10">
        <f t="shared" si="0"/>
        <v>28.385000000000002</v>
      </c>
      <c r="I10" s="10">
        <f t="shared" si="0"/>
        <v>28.835000000000001</v>
      </c>
      <c r="J10" s="10">
        <f t="shared" si="0"/>
        <v>29.285</v>
      </c>
      <c r="K10" s="10">
        <f t="shared" si="0"/>
        <v>29.734999999999999</v>
      </c>
      <c r="L10" s="14">
        <v>24.785</v>
      </c>
      <c r="M10" s="15">
        <v>25.234999999999999</v>
      </c>
      <c r="N10" s="16">
        <v>21.03</v>
      </c>
      <c r="O10" s="16">
        <v>21.23</v>
      </c>
      <c r="P10" s="16">
        <v>21.43</v>
      </c>
    </row>
    <row r="11" spans="1:16" ht="20.25" customHeight="1" x14ac:dyDescent="0.25">
      <c r="A11" s="9" t="s">
        <v>58</v>
      </c>
      <c r="B11" s="10">
        <v>25.704999999999998</v>
      </c>
      <c r="C11" s="10">
        <f t="shared" si="1"/>
        <v>26.155000000000001</v>
      </c>
      <c r="D11" s="10">
        <f t="shared" si="0"/>
        <v>26.605</v>
      </c>
      <c r="E11" s="10">
        <f t="shared" si="0"/>
        <v>27.055</v>
      </c>
      <c r="F11" s="10">
        <f t="shared" si="0"/>
        <v>27.504999999999999</v>
      </c>
      <c r="G11" s="10">
        <f t="shared" si="0"/>
        <v>27.954999999999998</v>
      </c>
      <c r="H11" s="10">
        <f t="shared" si="0"/>
        <v>28.405000000000001</v>
      </c>
      <c r="I11" s="10">
        <f t="shared" si="0"/>
        <v>28.855</v>
      </c>
      <c r="J11" s="10">
        <f t="shared" si="0"/>
        <v>29.305</v>
      </c>
      <c r="K11" s="10">
        <f t="shared" si="0"/>
        <v>29.754999999999999</v>
      </c>
      <c r="L11" s="14">
        <v>24.805</v>
      </c>
      <c r="M11" s="15">
        <v>25.254999999999999</v>
      </c>
      <c r="N11" s="17">
        <v>21.035</v>
      </c>
      <c r="O11" s="17">
        <v>21.234999999999999</v>
      </c>
      <c r="P11" s="17">
        <v>21.434999999999999</v>
      </c>
    </row>
    <row r="12" spans="1:16" ht="20.25" customHeight="1" x14ac:dyDescent="0.25">
      <c r="A12" s="9" t="s">
        <v>59</v>
      </c>
      <c r="B12" s="10">
        <v>25.715</v>
      </c>
      <c r="C12" s="10">
        <f t="shared" si="1"/>
        <v>26.164999999999999</v>
      </c>
      <c r="D12" s="10">
        <f t="shared" si="0"/>
        <v>26.614999999999998</v>
      </c>
      <c r="E12" s="10">
        <f t="shared" si="0"/>
        <v>27.065000000000001</v>
      </c>
      <c r="F12" s="10">
        <f t="shared" si="0"/>
        <v>27.515000000000001</v>
      </c>
      <c r="G12" s="10">
        <f t="shared" si="0"/>
        <v>27.965</v>
      </c>
      <c r="H12" s="10">
        <f t="shared" si="0"/>
        <v>28.414999999999999</v>
      </c>
      <c r="I12" s="10">
        <f t="shared" si="0"/>
        <v>28.864999999999998</v>
      </c>
      <c r="J12" s="10">
        <f t="shared" si="0"/>
        <v>29.315000000000001</v>
      </c>
      <c r="K12" s="10">
        <f t="shared" si="0"/>
        <v>29.765000000000001</v>
      </c>
      <c r="L12" s="14">
        <v>24.815000000000001</v>
      </c>
      <c r="M12" s="15">
        <v>25.265000000000001</v>
      </c>
      <c r="N12" s="16">
        <v>21.04</v>
      </c>
      <c r="O12" s="16">
        <v>21.24</v>
      </c>
      <c r="P12" s="16">
        <v>21.44</v>
      </c>
    </row>
    <row r="13" spans="1:16" ht="20.25" customHeight="1" x14ac:dyDescent="0.25">
      <c r="A13" s="9" t="s">
        <v>60</v>
      </c>
      <c r="B13" s="10">
        <v>25.725000000000001</v>
      </c>
      <c r="C13" s="10">
        <f t="shared" si="1"/>
        <v>26.175000000000001</v>
      </c>
      <c r="D13" s="10">
        <f t="shared" si="0"/>
        <v>26.625</v>
      </c>
      <c r="E13" s="10">
        <f t="shared" si="0"/>
        <v>27.074999999999999</v>
      </c>
      <c r="F13" s="10">
        <f t="shared" si="0"/>
        <v>27.524999999999999</v>
      </c>
      <c r="G13" s="10">
        <f t="shared" si="0"/>
        <v>27.975000000000001</v>
      </c>
      <c r="H13" s="10">
        <f t="shared" si="0"/>
        <v>28.425000000000001</v>
      </c>
      <c r="I13" s="10">
        <f t="shared" si="0"/>
        <v>28.875</v>
      </c>
      <c r="J13" s="10">
        <f t="shared" si="0"/>
        <v>29.324999999999999</v>
      </c>
      <c r="K13" s="10">
        <f t="shared" si="0"/>
        <v>29.774999999999999</v>
      </c>
      <c r="L13" s="14">
        <v>24.824999999999999</v>
      </c>
      <c r="M13" s="15">
        <v>25.274999999999999</v>
      </c>
      <c r="N13" s="17">
        <v>21.045000000000002</v>
      </c>
      <c r="O13" s="17">
        <v>21.245000000000001</v>
      </c>
      <c r="P13" s="17">
        <v>21.445</v>
      </c>
    </row>
    <row r="14" spans="1:16" ht="20.25" customHeight="1" x14ac:dyDescent="0.25">
      <c r="A14" s="9" t="s">
        <v>61</v>
      </c>
      <c r="B14" s="10">
        <v>25.734999999999999</v>
      </c>
      <c r="C14" s="10">
        <f t="shared" si="1"/>
        <v>26.184999999999999</v>
      </c>
      <c r="D14" s="10">
        <f t="shared" si="0"/>
        <v>26.635000000000002</v>
      </c>
      <c r="E14" s="10">
        <f t="shared" si="0"/>
        <v>27.085000000000001</v>
      </c>
      <c r="F14" s="10">
        <f t="shared" si="0"/>
        <v>27.535</v>
      </c>
      <c r="G14" s="10">
        <f t="shared" si="0"/>
        <v>27.984999999999999</v>
      </c>
      <c r="H14" s="10">
        <f t="shared" si="0"/>
        <v>28.434999999999999</v>
      </c>
      <c r="I14" s="10">
        <f t="shared" si="0"/>
        <v>28.885000000000002</v>
      </c>
      <c r="J14" s="10">
        <f t="shared" si="0"/>
        <v>29.335000000000001</v>
      </c>
      <c r="K14" s="10">
        <f t="shared" si="0"/>
        <v>29.785</v>
      </c>
      <c r="L14" s="14">
        <v>24.835000000000001</v>
      </c>
      <c r="M14" s="15">
        <v>25.285</v>
      </c>
      <c r="N14" s="16">
        <v>21.05</v>
      </c>
      <c r="O14" s="16">
        <v>21.25</v>
      </c>
      <c r="P14" s="16">
        <v>21.45</v>
      </c>
    </row>
    <row r="15" spans="1:16" ht="20.25" customHeight="1" x14ac:dyDescent="0.25">
      <c r="A15" s="9" t="s">
        <v>62</v>
      </c>
      <c r="B15" s="10">
        <v>25.754999999999999</v>
      </c>
      <c r="C15" s="10">
        <f t="shared" si="1"/>
        <v>26.204999999999998</v>
      </c>
      <c r="D15" s="10">
        <f t="shared" si="0"/>
        <v>26.655000000000001</v>
      </c>
      <c r="E15" s="10">
        <f t="shared" si="0"/>
        <v>27.105</v>
      </c>
      <c r="F15" s="10">
        <f t="shared" si="0"/>
        <v>27.555</v>
      </c>
      <c r="G15" s="10">
        <f t="shared" si="0"/>
        <v>28.004999999999999</v>
      </c>
      <c r="H15" s="10">
        <f t="shared" si="0"/>
        <v>28.454999999999998</v>
      </c>
      <c r="I15" s="10">
        <f t="shared" si="0"/>
        <v>28.905000000000001</v>
      </c>
      <c r="J15" s="10">
        <f t="shared" si="0"/>
        <v>29.355</v>
      </c>
      <c r="K15" s="10">
        <f t="shared" si="0"/>
        <v>29.805</v>
      </c>
      <c r="L15" s="14">
        <v>24.855</v>
      </c>
      <c r="M15" s="15">
        <v>25.305</v>
      </c>
      <c r="N15" s="17">
        <v>21.055</v>
      </c>
      <c r="O15" s="17">
        <v>21.254999999999999</v>
      </c>
      <c r="P15" s="17">
        <v>21.454999999999998</v>
      </c>
    </row>
    <row r="16" spans="1:16" ht="20.25" customHeight="1" x14ac:dyDescent="0.25">
      <c r="A16" s="9" t="s">
        <v>63</v>
      </c>
      <c r="B16" s="10">
        <v>25.765000000000001</v>
      </c>
      <c r="C16" s="10">
        <f t="shared" si="1"/>
        <v>26.215</v>
      </c>
      <c r="D16" s="10">
        <f t="shared" si="0"/>
        <v>26.664999999999999</v>
      </c>
      <c r="E16" s="10">
        <f t="shared" si="0"/>
        <v>27.114999999999998</v>
      </c>
      <c r="F16" s="10">
        <f t="shared" si="0"/>
        <v>27.565000000000001</v>
      </c>
      <c r="G16" s="10">
        <f t="shared" si="0"/>
        <v>28.015000000000001</v>
      </c>
      <c r="H16" s="10">
        <f t="shared" si="0"/>
        <v>28.465</v>
      </c>
      <c r="I16" s="10">
        <f t="shared" si="0"/>
        <v>28.914999999999999</v>
      </c>
      <c r="J16" s="10">
        <f t="shared" si="0"/>
        <v>29.364999999999998</v>
      </c>
      <c r="K16" s="10">
        <f t="shared" si="0"/>
        <v>29.815000000000001</v>
      </c>
      <c r="L16" s="14">
        <v>24.864999999999998</v>
      </c>
      <c r="M16" s="15">
        <v>25.315000000000001</v>
      </c>
      <c r="N16" s="16">
        <v>21.06</v>
      </c>
      <c r="O16" s="16">
        <v>21.26</v>
      </c>
      <c r="P16" s="16">
        <v>21.46</v>
      </c>
    </row>
    <row r="17" spans="1:16" ht="20.25" customHeight="1" x14ac:dyDescent="0.25">
      <c r="A17" s="9" t="s">
        <v>64</v>
      </c>
      <c r="B17" s="10">
        <v>25.774999999999999</v>
      </c>
      <c r="C17" s="10">
        <f t="shared" si="1"/>
        <v>26.225000000000001</v>
      </c>
      <c r="D17" s="10">
        <f t="shared" si="0"/>
        <v>26.675000000000001</v>
      </c>
      <c r="E17" s="10">
        <f t="shared" si="0"/>
        <v>27.125</v>
      </c>
      <c r="F17" s="10">
        <f t="shared" si="0"/>
        <v>27.574999999999999</v>
      </c>
      <c r="G17" s="10">
        <f t="shared" si="0"/>
        <v>28.024999999999999</v>
      </c>
      <c r="H17" s="10">
        <f t="shared" si="0"/>
        <v>28.475000000000001</v>
      </c>
      <c r="I17" s="10">
        <f t="shared" si="0"/>
        <v>28.925000000000001</v>
      </c>
      <c r="J17" s="10">
        <f t="shared" si="0"/>
        <v>29.375</v>
      </c>
      <c r="K17" s="10">
        <f t="shared" si="0"/>
        <v>29.824999999999999</v>
      </c>
      <c r="L17" s="14">
        <v>24.875</v>
      </c>
      <c r="M17" s="15">
        <v>25.324999999999999</v>
      </c>
      <c r="N17" s="17">
        <v>21.065000000000001</v>
      </c>
      <c r="O17" s="17">
        <v>21.265000000000001</v>
      </c>
      <c r="P17" s="17">
        <v>21.465</v>
      </c>
    </row>
    <row r="18" spans="1:16" ht="20.25" customHeight="1" x14ac:dyDescent="0.25">
      <c r="A18" s="9" t="s">
        <v>65</v>
      </c>
      <c r="B18" s="10">
        <v>25.785</v>
      </c>
      <c r="C18" s="10">
        <f t="shared" si="1"/>
        <v>26.234999999999999</v>
      </c>
      <c r="D18" s="10">
        <f t="shared" si="0"/>
        <v>26.684999999999999</v>
      </c>
      <c r="E18" s="10">
        <f t="shared" si="0"/>
        <v>27.135000000000002</v>
      </c>
      <c r="F18" s="10">
        <f t="shared" si="0"/>
        <v>27.585000000000001</v>
      </c>
      <c r="G18" s="10">
        <f t="shared" si="0"/>
        <v>28.035</v>
      </c>
      <c r="H18" s="10">
        <f t="shared" si="0"/>
        <v>28.484999999999999</v>
      </c>
      <c r="I18" s="10">
        <f t="shared" si="0"/>
        <v>28.934999999999999</v>
      </c>
      <c r="J18" s="10">
        <f t="shared" si="0"/>
        <v>29.385000000000002</v>
      </c>
      <c r="K18" s="10">
        <f t="shared" si="0"/>
        <v>29.835000000000001</v>
      </c>
      <c r="L18" s="14">
        <v>24.885000000000002</v>
      </c>
      <c r="M18" s="15">
        <v>25.335000000000001</v>
      </c>
      <c r="N18" s="16">
        <v>21.07</v>
      </c>
      <c r="O18" s="16">
        <v>21.27</v>
      </c>
      <c r="P18" s="16">
        <v>21.47</v>
      </c>
    </row>
    <row r="19" spans="1:16" ht="20.25" customHeight="1" x14ac:dyDescent="0.25">
      <c r="A19" s="9" t="s">
        <v>66</v>
      </c>
      <c r="B19" s="10">
        <v>25.805</v>
      </c>
      <c r="C19" s="10">
        <f t="shared" si="1"/>
        <v>26.254999999999999</v>
      </c>
      <c r="D19" s="10">
        <f t="shared" si="0"/>
        <v>26.704999999999998</v>
      </c>
      <c r="E19" s="10">
        <f t="shared" si="0"/>
        <v>27.155000000000001</v>
      </c>
      <c r="F19" s="10">
        <f t="shared" si="0"/>
        <v>27.605</v>
      </c>
      <c r="G19" s="10">
        <f t="shared" si="0"/>
        <v>28.055</v>
      </c>
      <c r="H19" s="10">
        <f t="shared" si="0"/>
        <v>28.504999999999999</v>
      </c>
      <c r="I19" s="10">
        <f t="shared" si="0"/>
        <v>28.954999999999998</v>
      </c>
      <c r="J19" s="10">
        <f t="shared" si="0"/>
        <v>29.405000000000001</v>
      </c>
      <c r="K19" s="10">
        <f t="shared" si="0"/>
        <v>29.855</v>
      </c>
      <c r="L19" s="14">
        <v>24.905000000000001</v>
      </c>
      <c r="M19" s="15">
        <v>25.355</v>
      </c>
      <c r="N19" s="17">
        <v>21.074999999999999</v>
      </c>
      <c r="O19" s="17">
        <v>21.274999999999999</v>
      </c>
      <c r="P19" s="17">
        <v>21.475000000000001</v>
      </c>
    </row>
    <row r="20" spans="1:16" ht="20.25" customHeight="1" x14ac:dyDescent="0.25">
      <c r="A20" s="9" t="s">
        <v>67</v>
      </c>
      <c r="B20" s="10">
        <v>25.815000000000001</v>
      </c>
      <c r="C20" s="10">
        <f t="shared" si="1"/>
        <v>26.265000000000001</v>
      </c>
      <c r="D20" s="10">
        <f t="shared" si="1"/>
        <v>26.715</v>
      </c>
      <c r="E20" s="10">
        <f t="shared" si="1"/>
        <v>27.164999999999999</v>
      </c>
      <c r="F20" s="10">
        <f t="shared" si="1"/>
        <v>27.614999999999998</v>
      </c>
      <c r="G20" s="10">
        <f t="shared" si="1"/>
        <v>28.065000000000001</v>
      </c>
      <c r="H20" s="10">
        <f t="shared" si="1"/>
        <v>28.515000000000001</v>
      </c>
      <c r="I20" s="10">
        <f t="shared" si="1"/>
        <v>28.965</v>
      </c>
      <c r="J20" s="10">
        <f t="shared" si="1"/>
        <v>29.414999999999999</v>
      </c>
      <c r="K20" s="10">
        <f t="shared" si="1"/>
        <v>29.864999999999998</v>
      </c>
      <c r="L20" s="14">
        <v>24.914999999999999</v>
      </c>
      <c r="M20" s="15">
        <v>25.364999999999998</v>
      </c>
      <c r="N20" s="16">
        <v>21.08</v>
      </c>
      <c r="O20" s="16">
        <v>21.28</v>
      </c>
      <c r="P20" s="16">
        <v>21.48</v>
      </c>
    </row>
    <row r="21" spans="1:16" ht="20.25" customHeight="1" x14ac:dyDescent="0.25">
      <c r="A21" s="9" t="s">
        <v>68</v>
      </c>
      <c r="B21" s="10">
        <v>25.824999999999999</v>
      </c>
      <c r="C21" s="10">
        <f t="shared" si="1"/>
        <v>26.274999999999999</v>
      </c>
      <c r="D21" s="10">
        <f t="shared" si="1"/>
        <v>26.725000000000001</v>
      </c>
      <c r="E21" s="10">
        <f t="shared" si="1"/>
        <v>27.175000000000001</v>
      </c>
      <c r="F21" s="10">
        <f t="shared" si="1"/>
        <v>27.625</v>
      </c>
      <c r="G21" s="10">
        <f t="shared" si="1"/>
        <v>28.074999999999999</v>
      </c>
      <c r="H21" s="10">
        <f t="shared" si="1"/>
        <v>28.524999999999999</v>
      </c>
      <c r="I21" s="10">
        <f t="shared" si="1"/>
        <v>28.975000000000001</v>
      </c>
      <c r="J21" s="10">
        <f t="shared" si="1"/>
        <v>29.425000000000001</v>
      </c>
      <c r="K21" s="10">
        <f t="shared" si="1"/>
        <v>29.875</v>
      </c>
      <c r="L21" s="14">
        <v>24.925000000000001</v>
      </c>
      <c r="M21" s="15">
        <v>25.375</v>
      </c>
      <c r="N21" s="17">
        <v>21.085000000000001</v>
      </c>
      <c r="O21" s="17">
        <v>21.285</v>
      </c>
      <c r="P21" s="17">
        <v>21.484999999999999</v>
      </c>
    </row>
    <row r="22" spans="1:16" ht="20.25" customHeight="1" x14ac:dyDescent="0.25">
      <c r="A22" s="9" t="s">
        <v>69</v>
      </c>
      <c r="B22" s="10">
        <v>25.835000000000001</v>
      </c>
      <c r="C22" s="10">
        <f t="shared" si="1"/>
        <v>26.285</v>
      </c>
      <c r="D22" s="10">
        <f t="shared" si="1"/>
        <v>26.734999999999999</v>
      </c>
      <c r="E22" s="10">
        <f t="shared" si="1"/>
        <v>27.184999999999999</v>
      </c>
      <c r="F22" s="10">
        <f t="shared" si="1"/>
        <v>27.635000000000002</v>
      </c>
      <c r="G22" s="10">
        <f t="shared" si="1"/>
        <v>28.085000000000001</v>
      </c>
      <c r="H22" s="10">
        <f t="shared" si="1"/>
        <v>28.535</v>
      </c>
      <c r="I22" s="10">
        <f t="shared" si="1"/>
        <v>28.984999999999999</v>
      </c>
      <c r="J22" s="10">
        <f t="shared" si="1"/>
        <v>29.434999999999999</v>
      </c>
      <c r="K22" s="10">
        <f t="shared" si="1"/>
        <v>29.885000000000002</v>
      </c>
      <c r="L22" s="14">
        <v>24.934999999999999</v>
      </c>
      <c r="M22" s="15">
        <v>25.385000000000002</v>
      </c>
      <c r="N22" s="16">
        <v>21.09</v>
      </c>
      <c r="O22" s="16">
        <v>21.29</v>
      </c>
      <c r="P22" s="16">
        <v>21.49</v>
      </c>
    </row>
    <row r="23" spans="1:16" ht="20.25" customHeight="1" x14ac:dyDescent="0.25">
      <c r="A23" s="9" t="s">
        <v>70</v>
      </c>
      <c r="B23" s="10">
        <v>25.855</v>
      </c>
      <c r="C23" s="10">
        <f t="shared" si="1"/>
        <v>26.305</v>
      </c>
      <c r="D23" s="10">
        <f t="shared" si="1"/>
        <v>26.754999999999999</v>
      </c>
      <c r="E23" s="10">
        <f t="shared" si="1"/>
        <v>27.204999999999998</v>
      </c>
      <c r="F23" s="10">
        <f t="shared" si="1"/>
        <v>27.655000000000001</v>
      </c>
      <c r="G23" s="10">
        <f t="shared" si="1"/>
        <v>28.105</v>
      </c>
      <c r="H23" s="10">
        <f t="shared" si="1"/>
        <v>28.555</v>
      </c>
      <c r="I23" s="10">
        <f t="shared" si="1"/>
        <v>29.004999999999999</v>
      </c>
      <c r="J23" s="10">
        <f t="shared" si="1"/>
        <v>29.454999999999998</v>
      </c>
      <c r="K23" s="10">
        <f t="shared" si="1"/>
        <v>29.905000000000001</v>
      </c>
      <c r="L23" s="14">
        <v>24.954999999999998</v>
      </c>
      <c r="M23" s="15">
        <v>25.405000000000001</v>
      </c>
      <c r="N23" s="17">
        <v>21.094999999999999</v>
      </c>
      <c r="O23" s="17">
        <v>21.295000000000002</v>
      </c>
      <c r="P23" s="17">
        <v>21.495000000000001</v>
      </c>
    </row>
    <row r="24" spans="1:16" ht="20.25" customHeight="1" x14ac:dyDescent="0.25">
      <c r="A24" s="9" t="s">
        <v>71</v>
      </c>
      <c r="B24" s="10">
        <v>25.864999999999998</v>
      </c>
      <c r="C24" s="10">
        <f t="shared" si="1"/>
        <v>26.315000000000001</v>
      </c>
      <c r="D24" s="10">
        <f t="shared" si="1"/>
        <v>26.765000000000001</v>
      </c>
      <c r="E24" s="10">
        <f t="shared" si="1"/>
        <v>27.215</v>
      </c>
      <c r="F24" s="10">
        <f t="shared" si="1"/>
        <v>27.664999999999999</v>
      </c>
      <c r="G24" s="10">
        <f t="shared" si="1"/>
        <v>28.114999999999998</v>
      </c>
      <c r="H24" s="10">
        <f t="shared" si="1"/>
        <v>28.565000000000001</v>
      </c>
      <c r="I24" s="10">
        <f t="shared" si="1"/>
        <v>29.015000000000001</v>
      </c>
      <c r="J24" s="10">
        <f t="shared" si="1"/>
        <v>29.465</v>
      </c>
      <c r="K24" s="10">
        <f t="shared" si="1"/>
        <v>29.914999999999999</v>
      </c>
      <c r="L24" s="14">
        <v>24.965</v>
      </c>
      <c r="M24" s="15">
        <v>25.414999999999999</v>
      </c>
      <c r="N24" s="16">
        <v>21.1</v>
      </c>
      <c r="O24" s="16">
        <v>21.3</v>
      </c>
      <c r="P24" s="16">
        <v>21.5</v>
      </c>
    </row>
    <row r="25" spans="1:16" ht="20.25" customHeight="1" x14ac:dyDescent="0.25">
      <c r="A25" s="9" t="s">
        <v>72</v>
      </c>
      <c r="B25" s="10">
        <v>25.875</v>
      </c>
      <c r="C25" s="10">
        <f t="shared" si="1"/>
        <v>26.324999999999999</v>
      </c>
      <c r="D25" s="10">
        <f t="shared" si="1"/>
        <v>26.774999999999999</v>
      </c>
      <c r="E25" s="10">
        <f t="shared" si="1"/>
        <v>27.225000000000001</v>
      </c>
      <c r="F25" s="10">
        <f t="shared" si="1"/>
        <v>27.675000000000001</v>
      </c>
      <c r="G25" s="10">
        <f t="shared" si="1"/>
        <v>28.125</v>
      </c>
      <c r="H25" s="10">
        <f t="shared" si="1"/>
        <v>28.574999999999999</v>
      </c>
      <c r="I25" s="10">
        <f t="shared" si="1"/>
        <v>29.024999999999999</v>
      </c>
      <c r="J25" s="10">
        <f t="shared" si="1"/>
        <v>29.475000000000001</v>
      </c>
      <c r="K25" s="10">
        <f t="shared" si="1"/>
        <v>29.925000000000001</v>
      </c>
      <c r="L25" s="14">
        <v>24.975000000000001</v>
      </c>
      <c r="M25" s="15">
        <v>25.425000000000001</v>
      </c>
      <c r="N25" s="17">
        <v>21.105</v>
      </c>
      <c r="O25" s="17">
        <v>21.305</v>
      </c>
      <c r="P25" s="17"/>
    </row>
    <row r="26" spans="1:16" ht="20.25" customHeight="1" x14ac:dyDescent="0.25">
      <c r="A26" s="9" t="s">
        <v>73</v>
      </c>
      <c r="B26" s="10">
        <v>25.905000000000001</v>
      </c>
      <c r="C26" s="10">
        <f t="shared" si="1"/>
        <v>26.355</v>
      </c>
      <c r="D26" s="10">
        <f t="shared" si="1"/>
        <v>26.805</v>
      </c>
      <c r="E26" s="10">
        <f t="shared" si="1"/>
        <v>27.254999999999999</v>
      </c>
      <c r="F26" s="10">
        <f t="shared" si="1"/>
        <v>27.704999999999998</v>
      </c>
      <c r="G26" s="10">
        <f t="shared" si="1"/>
        <v>28.155000000000001</v>
      </c>
      <c r="H26" s="10">
        <f t="shared" si="1"/>
        <v>28.605</v>
      </c>
      <c r="I26" s="10">
        <f t="shared" si="1"/>
        <v>29.055</v>
      </c>
      <c r="J26" s="10">
        <f t="shared" si="1"/>
        <v>29.504999999999999</v>
      </c>
      <c r="K26" s="10">
        <f t="shared" si="1"/>
        <v>29.954999999999998</v>
      </c>
      <c r="L26" s="14">
        <v>25.004999999999999</v>
      </c>
      <c r="M26" s="15">
        <v>25.454999999999998</v>
      </c>
      <c r="N26" s="16">
        <v>21.11</v>
      </c>
      <c r="O26" s="16">
        <v>21.31</v>
      </c>
      <c r="P26" s="16"/>
    </row>
    <row r="27" spans="1:16" ht="20.25" customHeight="1" x14ac:dyDescent="0.25">
      <c r="A27" s="9" t="s">
        <v>74</v>
      </c>
      <c r="B27" s="10">
        <v>25.885000000000002</v>
      </c>
      <c r="C27" s="10">
        <f t="shared" si="1"/>
        <v>26.335000000000001</v>
      </c>
      <c r="D27" s="10">
        <f t="shared" si="1"/>
        <v>26.785</v>
      </c>
      <c r="E27" s="10">
        <f t="shared" si="1"/>
        <v>27.234999999999999</v>
      </c>
      <c r="F27" s="10">
        <f t="shared" si="1"/>
        <v>27.684999999999999</v>
      </c>
      <c r="G27" s="10">
        <f t="shared" si="1"/>
        <v>28.135000000000002</v>
      </c>
      <c r="H27" s="10">
        <f t="shared" si="1"/>
        <v>28.585000000000001</v>
      </c>
      <c r="I27" s="10">
        <f t="shared" si="1"/>
        <v>29.035</v>
      </c>
      <c r="J27" s="10">
        <f t="shared" si="1"/>
        <v>29.484999999999999</v>
      </c>
      <c r="K27" s="10">
        <f t="shared" si="1"/>
        <v>29.934999999999999</v>
      </c>
      <c r="L27" s="14">
        <v>24.984999999999999</v>
      </c>
      <c r="M27" s="15">
        <v>25.434999999999999</v>
      </c>
      <c r="N27" s="17">
        <v>21.114999999999998</v>
      </c>
      <c r="O27" s="17">
        <v>21.315000000000001</v>
      </c>
      <c r="P27" s="17"/>
    </row>
    <row r="28" spans="1:16" ht="20.25" customHeight="1" x14ac:dyDescent="0.25">
      <c r="A28" s="9" t="s">
        <v>75</v>
      </c>
      <c r="B28" s="10">
        <v>25.895</v>
      </c>
      <c r="C28" s="10">
        <f t="shared" si="1"/>
        <v>26.344999999999999</v>
      </c>
      <c r="D28" s="10">
        <f t="shared" si="1"/>
        <v>26.795000000000002</v>
      </c>
      <c r="E28" s="10">
        <f t="shared" si="1"/>
        <v>27.245000000000001</v>
      </c>
      <c r="F28" s="10">
        <f t="shared" si="1"/>
        <v>27.695</v>
      </c>
      <c r="G28" s="10">
        <f t="shared" si="1"/>
        <v>28.145</v>
      </c>
      <c r="H28" s="10">
        <f t="shared" si="1"/>
        <v>28.594999999999999</v>
      </c>
      <c r="I28" s="10">
        <f t="shared" si="1"/>
        <v>29.045000000000002</v>
      </c>
      <c r="J28" s="10">
        <f t="shared" si="1"/>
        <v>29.495000000000001</v>
      </c>
      <c r="K28" s="10">
        <f t="shared" si="1"/>
        <v>29.945</v>
      </c>
      <c r="L28" s="14">
        <v>24.995000000000001</v>
      </c>
      <c r="M28" s="15">
        <v>25.445</v>
      </c>
      <c r="N28" s="16">
        <v>21.12</v>
      </c>
      <c r="O28" s="16">
        <v>21.32</v>
      </c>
      <c r="P28" s="16"/>
    </row>
    <row r="29" spans="1:16" ht="20.25" customHeight="1" x14ac:dyDescent="0.25">
      <c r="A29" s="9" t="s">
        <v>76</v>
      </c>
      <c r="B29" s="10">
        <v>25.914999999999999</v>
      </c>
      <c r="C29" s="10">
        <f t="shared" si="1"/>
        <v>26.364999999999998</v>
      </c>
      <c r="D29" s="10">
        <f t="shared" si="1"/>
        <v>26.815000000000001</v>
      </c>
      <c r="E29" s="10">
        <f t="shared" si="1"/>
        <v>27.265000000000001</v>
      </c>
      <c r="F29" s="10">
        <f t="shared" si="1"/>
        <v>27.715</v>
      </c>
      <c r="G29" s="10">
        <f t="shared" si="1"/>
        <v>28.164999999999999</v>
      </c>
      <c r="H29" s="10">
        <f t="shared" si="1"/>
        <v>28.614999999999998</v>
      </c>
      <c r="I29" s="10">
        <f t="shared" si="1"/>
        <v>29.065000000000001</v>
      </c>
      <c r="J29" s="10">
        <f t="shared" si="1"/>
        <v>29.515000000000001</v>
      </c>
      <c r="K29" s="10">
        <f t="shared" si="1"/>
        <v>29.965</v>
      </c>
      <c r="L29" s="14">
        <v>25.015000000000001</v>
      </c>
      <c r="M29" s="15">
        <v>25.465</v>
      </c>
      <c r="N29" s="17">
        <v>21.125</v>
      </c>
      <c r="O29" s="17">
        <v>21.324999999999999</v>
      </c>
      <c r="P29" s="17"/>
    </row>
    <row r="30" spans="1:16" ht="20.25" customHeight="1" x14ac:dyDescent="0.25">
      <c r="A30" s="9" t="s">
        <v>77</v>
      </c>
      <c r="B30" s="10">
        <v>25.925000000000001</v>
      </c>
      <c r="C30" s="10">
        <f t="shared" si="1"/>
        <v>26.375</v>
      </c>
      <c r="D30" s="10">
        <f t="shared" si="1"/>
        <v>26.824999999999999</v>
      </c>
      <c r="E30" s="10">
        <f t="shared" si="1"/>
        <v>27.274999999999999</v>
      </c>
      <c r="F30" s="10">
        <f t="shared" si="1"/>
        <v>27.725000000000001</v>
      </c>
      <c r="G30" s="10">
        <f t="shared" si="1"/>
        <v>28.175000000000001</v>
      </c>
      <c r="H30" s="10">
        <f t="shared" si="1"/>
        <v>28.625</v>
      </c>
      <c r="I30" s="10">
        <f t="shared" si="1"/>
        <v>29.074999999999999</v>
      </c>
      <c r="J30" s="10">
        <f t="shared" si="1"/>
        <v>29.524999999999999</v>
      </c>
      <c r="K30" s="10">
        <f t="shared" si="1"/>
        <v>29.975000000000001</v>
      </c>
      <c r="L30" s="14">
        <v>25.024999999999999</v>
      </c>
      <c r="M30" s="15">
        <v>25.475000000000001</v>
      </c>
      <c r="N30" s="16">
        <v>21.13</v>
      </c>
      <c r="O30" s="16">
        <v>21.33</v>
      </c>
      <c r="P30" s="16"/>
    </row>
    <row r="31" spans="1:16" ht="20.25" customHeight="1" x14ac:dyDescent="0.25">
      <c r="A31" s="9" t="s">
        <v>78</v>
      </c>
      <c r="B31" s="10">
        <v>25.934999999999999</v>
      </c>
      <c r="C31" s="10">
        <f t="shared" si="1"/>
        <v>26.385000000000002</v>
      </c>
      <c r="D31" s="10">
        <f t="shared" si="1"/>
        <v>26.835000000000001</v>
      </c>
      <c r="E31" s="10">
        <f t="shared" si="1"/>
        <v>27.285</v>
      </c>
      <c r="F31" s="10">
        <f t="shared" si="1"/>
        <v>27.734999999999999</v>
      </c>
      <c r="G31" s="10">
        <f t="shared" si="1"/>
        <v>28.184999999999999</v>
      </c>
      <c r="H31" s="10">
        <f t="shared" si="1"/>
        <v>28.635000000000002</v>
      </c>
      <c r="I31" s="10">
        <f t="shared" si="1"/>
        <v>29.085000000000001</v>
      </c>
      <c r="J31" s="10">
        <f t="shared" si="1"/>
        <v>29.535</v>
      </c>
      <c r="K31" s="10">
        <f t="shared" si="1"/>
        <v>29.984999999999999</v>
      </c>
      <c r="L31" s="14">
        <v>25.035</v>
      </c>
      <c r="M31" s="15">
        <v>25.484999999999999</v>
      </c>
      <c r="N31" s="17">
        <v>21.135000000000002</v>
      </c>
      <c r="O31" s="17">
        <v>21.335000000000001</v>
      </c>
      <c r="P31" s="17"/>
    </row>
    <row r="32" spans="1:16" ht="20.25" customHeight="1" x14ac:dyDescent="0.25">
      <c r="A32" s="9" t="s">
        <v>79</v>
      </c>
      <c r="B32" s="10">
        <v>25.945</v>
      </c>
      <c r="C32" s="10">
        <f t="shared" si="1"/>
        <v>26.395</v>
      </c>
      <c r="D32" s="10">
        <f t="shared" si="1"/>
        <v>26.844999999999999</v>
      </c>
      <c r="E32" s="10">
        <f t="shared" si="1"/>
        <v>27.295000000000002</v>
      </c>
      <c r="F32" s="10">
        <f t="shared" si="1"/>
        <v>27.745000000000001</v>
      </c>
      <c r="G32" s="10">
        <f t="shared" si="1"/>
        <v>28.195</v>
      </c>
      <c r="H32" s="10">
        <f t="shared" si="1"/>
        <v>28.645</v>
      </c>
      <c r="I32" s="10">
        <f t="shared" si="1"/>
        <v>29.094999999999999</v>
      </c>
      <c r="J32" s="10">
        <f t="shared" si="1"/>
        <v>29.545000000000002</v>
      </c>
      <c r="K32" s="10">
        <f t="shared" si="1"/>
        <v>29.995000000000001</v>
      </c>
      <c r="L32" s="14">
        <v>25.045000000000002</v>
      </c>
      <c r="M32" s="15">
        <v>25.495000000000001</v>
      </c>
      <c r="N32" s="16">
        <v>21.14</v>
      </c>
      <c r="O32" s="16">
        <v>21.34</v>
      </c>
      <c r="P32" s="16"/>
    </row>
    <row r="33" spans="1:16" ht="20.25" customHeight="1" x14ac:dyDescent="0.25">
      <c r="A33" s="9" t="s">
        <v>80</v>
      </c>
      <c r="B33" s="10">
        <v>25.954999999999998</v>
      </c>
      <c r="C33" s="10">
        <f t="shared" si="1"/>
        <v>26.405000000000001</v>
      </c>
      <c r="D33" s="10">
        <f t="shared" si="1"/>
        <v>26.855</v>
      </c>
      <c r="E33" s="10">
        <f t="shared" si="1"/>
        <v>27.305</v>
      </c>
      <c r="F33" s="10">
        <f t="shared" si="1"/>
        <v>27.754999999999999</v>
      </c>
      <c r="G33" s="10">
        <f t="shared" si="1"/>
        <v>28.204999999999998</v>
      </c>
      <c r="H33" s="10">
        <f t="shared" si="1"/>
        <v>28.655000000000001</v>
      </c>
      <c r="I33" s="10">
        <f t="shared" si="1"/>
        <v>29.105</v>
      </c>
      <c r="J33" s="10">
        <f t="shared" si="1"/>
        <v>29.555</v>
      </c>
      <c r="K33" s="10">
        <f t="shared" si="1"/>
        <v>30.004999999999999</v>
      </c>
      <c r="L33" s="14">
        <v>25.055</v>
      </c>
      <c r="M33" s="15">
        <v>25.504999999999999</v>
      </c>
      <c r="N33" s="17">
        <v>21.145</v>
      </c>
      <c r="O33" s="17">
        <v>21.344999999999999</v>
      </c>
      <c r="P33" s="17"/>
    </row>
    <row r="34" spans="1:16" ht="20.25" customHeight="1" x14ac:dyDescent="0.25">
      <c r="A34" s="9" t="s">
        <v>81</v>
      </c>
      <c r="B34" s="10">
        <v>25.965</v>
      </c>
      <c r="C34" s="10">
        <f t="shared" si="1"/>
        <v>26.414999999999999</v>
      </c>
      <c r="D34" s="10">
        <f t="shared" si="1"/>
        <v>26.864999999999998</v>
      </c>
      <c r="E34" s="10">
        <f t="shared" si="1"/>
        <v>27.315000000000001</v>
      </c>
      <c r="F34" s="10">
        <f t="shared" si="1"/>
        <v>27.765000000000001</v>
      </c>
      <c r="G34" s="10">
        <f t="shared" si="1"/>
        <v>28.215</v>
      </c>
      <c r="H34" s="10">
        <f t="shared" si="1"/>
        <v>28.664999999999999</v>
      </c>
      <c r="I34" s="10">
        <f t="shared" si="1"/>
        <v>29.114999999999998</v>
      </c>
      <c r="J34" s="10">
        <f t="shared" si="1"/>
        <v>29.565000000000001</v>
      </c>
      <c r="K34" s="10">
        <f t="shared" si="1"/>
        <v>30.015000000000001</v>
      </c>
      <c r="L34" s="14">
        <v>25.065000000000001</v>
      </c>
      <c r="M34" s="15">
        <v>25.515000000000001</v>
      </c>
      <c r="N34" s="16">
        <v>21.15</v>
      </c>
      <c r="O34" s="16">
        <v>21.35</v>
      </c>
      <c r="P34" s="16"/>
    </row>
    <row r="35" spans="1:16" ht="20.25" customHeight="1" x14ac:dyDescent="0.25">
      <c r="A35" s="9" t="s">
        <v>82</v>
      </c>
      <c r="B35" s="10">
        <v>25.975000000000001</v>
      </c>
      <c r="C35" s="10">
        <f t="shared" si="1"/>
        <v>26.425000000000001</v>
      </c>
      <c r="D35" s="10">
        <f t="shared" si="1"/>
        <v>26.875</v>
      </c>
      <c r="E35" s="10">
        <f t="shared" si="1"/>
        <v>27.324999999999999</v>
      </c>
      <c r="F35" s="10">
        <f t="shared" si="1"/>
        <v>27.774999999999999</v>
      </c>
      <c r="G35" s="10">
        <f t="shared" si="1"/>
        <v>28.225000000000001</v>
      </c>
      <c r="H35" s="10">
        <f t="shared" si="1"/>
        <v>28.675000000000001</v>
      </c>
      <c r="I35" s="10">
        <f t="shared" si="1"/>
        <v>29.125</v>
      </c>
      <c r="J35" s="10">
        <f t="shared" si="1"/>
        <v>29.574999999999999</v>
      </c>
      <c r="K35" s="10">
        <f t="shared" si="1"/>
        <v>30.024999999999999</v>
      </c>
      <c r="L35" s="14">
        <v>25.074999999999999</v>
      </c>
      <c r="M35" s="15">
        <v>25.524999999999999</v>
      </c>
      <c r="N35" s="17">
        <v>21.155000000000001</v>
      </c>
      <c r="O35" s="17">
        <v>21.355</v>
      </c>
      <c r="P35" s="17"/>
    </row>
    <row r="36" spans="1:16" ht="20.25" customHeight="1" x14ac:dyDescent="0.25">
      <c r="A36" s="9" t="s">
        <v>83</v>
      </c>
      <c r="B36" s="10">
        <v>25.984999999999999</v>
      </c>
      <c r="C36" s="10">
        <f t="shared" si="1"/>
        <v>26.434999999999999</v>
      </c>
      <c r="D36" s="10">
        <f t="shared" si="1"/>
        <v>26.885000000000002</v>
      </c>
      <c r="E36" s="10">
        <f t="shared" si="1"/>
        <v>27.335000000000001</v>
      </c>
      <c r="F36" s="10">
        <f t="shared" si="1"/>
        <v>27.785</v>
      </c>
      <c r="G36" s="10">
        <f t="shared" si="1"/>
        <v>28.234999999999999</v>
      </c>
      <c r="H36" s="10">
        <f t="shared" si="1"/>
        <v>28.684999999999999</v>
      </c>
      <c r="I36" s="10">
        <f t="shared" si="1"/>
        <v>29.135000000000002</v>
      </c>
      <c r="J36" s="10">
        <f t="shared" si="1"/>
        <v>29.585000000000001</v>
      </c>
      <c r="K36" s="10">
        <f t="shared" si="1"/>
        <v>30.035</v>
      </c>
      <c r="L36" s="14">
        <v>25.085000000000001</v>
      </c>
      <c r="M36" s="15">
        <v>25.535</v>
      </c>
      <c r="N36" s="16">
        <v>21.16</v>
      </c>
      <c r="O36" s="16">
        <v>21.36</v>
      </c>
      <c r="P36" s="16"/>
    </row>
    <row r="37" spans="1:16" ht="20.25" customHeight="1" x14ac:dyDescent="0.25">
      <c r="A37" s="9" t="s">
        <v>84</v>
      </c>
      <c r="B37" s="10">
        <v>25.995000000000001</v>
      </c>
      <c r="C37" s="10">
        <f t="shared" si="1"/>
        <v>26.445</v>
      </c>
      <c r="D37" s="10">
        <f t="shared" si="1"/>
        <v>26.895</v>
      </c>
      <c r="E37" s="10">
        <f t="shared" si="1"/>
        <v>27.344999999999999</v>
      </c>
      <c r="F37" s="10">
        <f t="shared" si="1"/>
        <v>27.795000000000002</v>
      </c>
      <c r="G37" s="10">
        <f t="shared" si="1"/>
        <v>28.245000000000001</v>
      </c>
      <c r="H37" s="10">
        <f t="shared" si="1"/>
        <v>28.695</v>
      </c>
      <c r="I37" s="10">
        <f t="shared" si="1"/>
        <v>29.145</v>
      </c>
      <c r="J37" s="10">
        <f t="shared" si="1"/>
        <v>29.594999999999999</v>
      </c>
      <c r="K37" s="10">
        <f t="shared" si="1"/>
        <v>30.045000000000002</v>
      </c>
      <c r="L37" s="14">
        <v>25.094999999999999</v>
      </c>
      <c r="M37" s="15">
        <v>25.545000000000002</v>
      </c>
      <c r="N37" s="17">
        <v>21.164999999999999</v>
      </c>
      <c r="O37" s="17">
        <v>21.364999999999998</v>
      </c>
      <c r="P37" s="17"/>
    </row>
    <row r="38" spans="1:16" ht="20.25" customHeight="1" x14ac:dyDescent="0.25">
      <c r="A38" s="9" t="s">
        <v>85</v>
      </c>
      <c r="B38" s="10">
        <v>26.004999999999999</v>
      </c>
      <c r="C38" s="10">
        <f t="shared" si="1"/>
        <v>26.454999999999998</v>
      </c>
      <c r="D38" s="10">
        <f t="shared" si="1"/>
        <v>26.905000000000001</v>
      </c>
      <c r="E38" s="10">
        <f t="shared" si="1"/>
        <v>27.355</v>
      </c>
      <c r="F38" s="10">
        <f t="shared" si="1"/>
        <v>27.805</v>
      </c>
      <c r="G38" s="10">
        <f t="shared" si="1"/>
        <v>28.254999999999999</v>
      </c>
      <c r="H38" s="10">
        <f t="shared" si="1"/>
        <v>28.704999999999998</v>
      </c>
      <c r="I38" s="10">
        <f t="shared" si="1"/>
        <v>29.155000000000001</v>
      </c>
      <c r="J38" s="10">
        <f t="shared" si="1"/>
        <v>29.605</v>
      </c>
      <c r="K38" s="10">
        <f t="shared" si="1"/>
        <v>30.055</v>
      </c>
      <c r="L38" s="14">
        <v>25.105</v>
      </c>
      <c r="M38" s="15">
        <v>25.555</v>
      </c>
      <c r="N38" s="16">
        <v>21.17</v>
      </c>
      <c r="O38" s="16">
        <v>21.37</v>
      </c>
      <c r="P38" s="16"/>
    </row>
    <row r="39" spans="1:16" ht="20.25" customHeight="1" x14ac:dyDescent="0.25">
      <c r="A39" s="9" t="s">
        <v>86</v>
      </c>
      <c r="B39" s="10">
        <v>26.015000000000001</v>
      </c>
      <c r="C39" s="10">
        <f t="shared" si="1"/>
        <v>26.465</v>
      </c>
      <c r="D39" s="10">
        <f t="shared" si="1"/>
        <v>26.914999999999999</v>
      </c>
      <c r="E39" s="10">
        <f t="shared" si="1"/>
        <v>27.364999999999998</v>
      </c>
      <c r="F39" s="10">
        <f t="shared" si="1"/>
        <v>27.815000000000001</v>
      </c>
      <c r="G39" s="10">
        <f t="shared" si="1"/>
        <v>28.265000000000001</v>
      </c>
      <c r="H39" s="10">
        <f t="shared" si="1"/>
        <v>28.715</v>
      </c>
      <c r="I39" s="10">
        <f t="shared" si="1"/>
        <v>29.164999999999999</v>
      </c>
      <c r="J39" s="10">
        <f t="shared" si="1"/>
        <v>29.614999999999998</v>
      </c>
      <c r="K39" s="10">
        <f t="shared" si="1"/>
        <v>30.065000000000001</v>
      </c>
      <c r="L39" s="14">
        <v>25.114999999999998</v>
      </c>
      <c r="M39" s="15">
        <v>25.565000000000001</v>
      </c>
      <c r="N39" s="17">
        <v>21.175000000000001</v>
      </c>
      <c r="O39" s="17">
        <v>21.375</v>
      </c>
      <c r="P39" s="17"/>
    </row>
    <row r="40" spans="1:16" ht="20.25" customHeight="1" x14ac:dyDescent="0.25">
      <c r="A40" s="9" t="s">
        <v>87</v>
      </c>
      <c r="B40" s="10">
        <v>26.024999999999999</v>
      </c>
      <c r="C40" s="10">
        <f t="shared" si="1"/>
        <v>26.475000000000001</v>
      </c>
      <c r="D40" s="10">
        <f t="shared" si="1"/>
        <v>26.925000000000001</v>
      </c>
      <c r="E40" s="10">
        <f t="shared" si="1"/>
        <v>27.375</v>
      </c>
      <c r="F40" s="10">
        <f t="shared" si="1"/>
        <v>27.824999999999999</v>
      </c>
      <c r="G40" s="10">
        <f t="shared" si="1"/>
        <v>28.274999999999999</v>
      </c>
      <c r="H40" s="10">
        <f t="shared" si="1"/>
        <v>28.725000000000001</v>
      </c>
      <c r="I40" s="10">
        <f t="shared" si="1"/>
        <v>29.175000000000001</v>
      </c>
      <c r="J40" s="10">
        <f t="shared" si="1"/>
        <v>29.625</v>
      </c>
      <c r="K40" s="10">
        <f t="shared" si="1"/>
        <v>30.074999999999999</v>
      </c>
      <c r="L40" s="14">
        <v>25.125</v>
      </c>
      <c r="M40" s="15">
        <v>25.574999999999999</v>
      </c>
      <c r="N40" s="16">
        <v>21.18</v>
      </c>
      <c r="O40" s="16">
        <v>21.38</v>
      </c>
      <c r="P40" s="16"/>
    </row>
    <row r="41" spans="1:16" ht="20.25" customHeight="1" x14ac:dyDescent="0.25">
      <c r="A41" s="9" t="s">
        <v>88</v>
      </c>
      <c r="B41" s="10">
        <v>26.035</v>
      </c>
      <c r="C41" s="10">
        <f t="shared" si="1"/>
        <v>26.484999999999999</v>
      </c>
      <c r="D41" s="10">
        <f t="shared" si="1"/>
        <v>26.934999999999999</v>
      </c>
      <c r="E41" s="10">
        <f t="shared" si="1"/>
        <v>27.385000000000002</v>
      </c>
      <c r="F41" s="10">
        <f t="shared" si="1"/>
        <v>27.835000000000001</v>
      </c>
      <c r="G41" s="10">
        <f t="shared" si="1"/>
        <v>28.285</v>
      </c>
      <c r="H41" s="10">
        <f t="shared" si="1"/>
        <v>28.734999999999999</v>
      </c>
      <c r="I41" s="10">
        <f t="shared" si="1"/>
        <v>29.184999999999999</v>
      </c>
      <c r="J41" s="10">
        <f t="shared" si="1"/>
        <v>29.635000000000002</v>
      </c>
      <c r="K41" s="10">
        <f t="shared" si="1"/>
        <v>30.085000000000001</v>
      </c>
      <c r="L41" s="14">
        <v>25.135000000000002</v>
      </c>
      <c r="M41" s="15">
        <v>25.585000000000001</v>
      </c>
      <c r="N41" s="17">
        <v>21.184999999999999</v>
      </c>
      <c r="O41" s="17">
        <v>21.385000000000002</v>
      </c>
      <c r="P41" s="17"/>
    </row>
    <row r="42" spans="1:16" ht="20.25" customHeight="1" x14ac:dyDescent="0.25">
      <c r="A42" s="9" t="s">
        <v>89</v>
      </c>
      <c r="B42" s="10">
        <v>26.045000000000002</v>
      </c>
      <c r="C42" s="10">
        <f t="shared" si="1"/>
        <v>26.495000000000001</v>
      </c>
      <c r="D42" s="10">
        <f t="shared" si="1"/>
        <v>26.945</v>
      </c>
      <c r="E42" s="10">
        <f t="shared" si="1"/>
        <v>27.395</v>
      </c>
      <c r="F42" s="10">
        <f t="shared" si="1"/>
        <v>27.844999999999999</v>
      </c>
      <c r="G42" s="10">
        <f t="shared" si="1"/>
        <v>28.295000000000002</v>
      </c>
      <c r="H42" s="10">
        <f t="shared" si="1"/>
        <v>28.745000000000001</v>
      </c>
      <c r="I42" s="10">
        <f t="shared" si="1"/>
        <v>29.195</v>
      </c>
      <c r="J42" s="10">
        <f t="shared" si="1"/>
        <v>29.645</v>
      </c>
      <c r="K42" s="10">
        <f t="shared" si="1"/>
        <v>30.094999999999999</v>
      </c>
      <c r="L42" s="14">
        <v>25.145</v>
      </c>
      <c r="M42" s="15">
        <v>25.594999999999999</v>
      </c>
      <c r="N42" s="16">
        <v>21.19</v>
      </c>
      <c r="O42" s="16">
        <v>21.39</v>
      </c>
      <c r="P42" s="16"/>
    </row>
    <row r="43" spans="1:16" ht="20.25" customHeight="1" x14ac:dyDescent="0.25">
      <c r="A43" s="9" t="s">
        <v>90</v>
      </c>
      <c r="B43" s="10">
        <v>26.055</v>
      </c>
      <c r="C43" s="10">
        <f t="shared" si="1"/>
        <v>26.504999999999999</v>
      </c>
      <c r="D43" s="10">
        <f t="shared" si="1"/>
        <v>26.954999999999998</v>
      </c>
      <c r="E43" s="10">
        <f t="shared" si="1"/>
        <v>27.405000000000001</v>
      </c>
      <c r="F43" s="10">
        <f t="shared" si="1"/>
        <v>27.855</v>
      </c>
      <c r="G43" s="10">
        <f t="shared" si="1"/>
        <v>28.305</v>
      </c>
      <c r="H43" s="10">
        <f t="shared" si="1"/>
        <v>28.754999999999999</v>
      </c>
      <c r="I43" s="10">
        <f t="shared" si="1"/>
        <v>29.204999999999998</v>
      </c>
      <c r="J43" s="10">
        <f t="shared" si="1"/>
        <v>29.655000000000001</v>
      </c>
      <c r="K43" s="10">
        <f t="shared" si="1"/>
        <v>30.105</v>
      </c>
      <c r="L43" s="14">
        <v>25.155000000000001</v>
      </c>
      <c r="M43" s="15">
        <v>25.605</v>
      </c>
      <c r="N43" s="17">
        <v>21.195</v>
      </c>
      <c r="O43" s="17">
        <v>21.395</v>
      </c>
      <c r="P43" s="17"/>
    </row>
  </sheetData>
  <mergeCells count="4">
    <mergeCell ref="A1:P1"/>
    <mergeCell ref="B2:K2"/>
    <mergeCell ref="L2:M2"/>
    <mergeCell ref="N2:P2"/>
  </mergeCells>
  <phoneticPr fontId="9" type="noConversion"/>
  <printOptions horizontalCentered="1" verticalCentered="1"/>
  <pageMargins left="0" right="0" top="0" bottom="0" header="0" footer="0"/>
  <pageSetup paperSize="9" scale="81" orientation="portrait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Band</vt:lpstr>
      <vt:lpstr>HAM(28.000-29.695MHz)</vt:lpstr>
      <vt:lpstr>HF(24.715-30.105MHz)</vt:lpstr>
      <vt:lpstr>'HAM(28.000-29.695MHz)'!Print_Area</vt:lpstr>
      <vt:lpstr>'HF(24.715-30.105MHz)'!Print_Area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晓伟 陈</cp:lastModifiedBy>
  <dcterms:created xsi:type="dcterms:W3CDTF">2006-09-13T11:21:00Z</dcterms:created>
  <dcterms:modified xsi:type="dcterms:W3CDTF">2024-07-24T08:28:22Z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8D1B0CA79C1D458DB94A2FDD46C8C20E_13</vt:lpwstr>
  </property>
  <property fmtid="{D5CDD505-2E9C-101B-9397-08002B2CF9AE}" pid="3" name="KSOProductBuildVer">
    <vt:lpwstr>2052-12.1.0.16929</vt:lpwstr>
  </property>
</Properties>
</file>